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Vartotojas\Desktop\Dokumentai nuo 2020-10-27\STRATEGINIS PLANAVIMAS\SVP 2021-2023 m\Programu projektai_2020-12-07\"/>
    </mc:Choice>
  </mc:AlternateContent>
  <xr:revisionPtr revIDLastSave="0" documentId="13_ncr:1_{F8690D17-D23B-4BE9-A9CF-27685AF4A43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2 lentele" sheetId="1" r:id="rId1"/>
  </sheets>
  <definedNames>
    <definedName name="_xlnm.Print_Area" localSheetId="0">'2 lentele'!$A$1:$X$274</definedName>
    <definedName name="_xlnm.Print_Titles" localSheetId="0">'2 lentele'!$4:$7</definedName>
  </definedNames>
  <calcPr calcId="181029"/>
</workbook>
</file>

<file path=xl/calcChain.xml><?xml version="1.0" encoding="utf-8"?>
<calcChain xmlns="http://schemas.openxmlformats.org/spreadsheetml/2006/main">
  <c r="S266" i="1" l="1"/>
  <c r="X272" i="1" l="1"/>
  <c r="W272" i="1"/>
  <c r="V272" i="1"/>
  <c r="T272" i="1"/>
  <c r="S272" i="1"/>
  <c r="R272" i="1"/>
  <c r="P272" i="1"/>
  <c r="M272" i="1" s="1"/>
  <c r="O272" i="1"/>
  <c r="N272" i="1"/>
  <c r="K272" i="1"/>
  <c r="L272" i="1"/>
  <c r="J272" i="1"/>
  <c r="P137" i="1"/>
  <c r="M135" i="1"/>
  <c r="Q271" i="1"/>
  <c r="M271" i="1"/>
  <c r="X271" i="1"/>
  <c r="W271" i="1"/>
  <c r="V271" i="1"/>
  <c r="T271" i="1"/>
  <c r="S271" i="1"/>
  <c r="R271" i="1"/>
  <c r="P271" i="1"/>
  <c r="O271" i="1"/>
  <c r="N271" i="1"/>
  <c r="K271" i="1"/>
  <c r="L271" i="1"/>
  <c r="J271" i="1"/>
  <c r="M194" i="1"/>
  <c r="M88" i="1"/>
  <c r="M273" i="1" l="1"/>
  <c r="X274" i="1"/>
  <c r="W274" i="1"/>
  <c r="V274" i="1"/>
  <c r="T274" i="1"/>
  <c r="S274" i="1"/>
  <c r="R274" i="1"/>
  <c r="K274" i="1"/>
  <c r="L274" i="1"/>
  <c r="J274" i="1"/>
  <c r="X273" i="1"/>
  <c r="W273" i="1"/>
  <c r="V273" i="1"/>
  <c r="T273" i="1"/>
  <c r="S273" i="1"/>
  <c r="R273" i="1"/>
  <c r="P273" i="1"/>
  <c r="O273" i="1"/>
  <c r="N273" i="1"/>
  <c r="K273" i="1"/>
  <c r="L273" i="1"/>
  <c r="J273" i="1"/>
  <c r="J270" i="1"/>
  <c r="K270" i="1"/>
  <c r="L270" i="1"/>
  <c r="N270" i="1"/>
  <c r="O270" i="1"/>
  <c r="P270" i="1"/>
  <c r="R270" i="1"/>
  <c r="S270" i="1"/>
  <c r="T270" i="1"/>
  <c r="V270" i="1"/>
  <c r="W270" i="1"/>
  <c r="X270" i="1"/>
  <c r="P260" i="1" l="1"/>
  <c r="M259" i="1"/>
  <c r="Q90" i="1" l="1"/>
  <c r="Q87" i="1"/>
  <c r="Q95" i="1"/>
  <c r="M131" i="1"/>
  <c r="L144" i="1" l="1"/>
  <c r="X265" i="1"/>
  <c r="W265" i="1"/>
  <c r="V265" i="1"/>
  <c r="T265" i="1"/>
  <c r="S265" i="1"/>
  <c r="R265" i="1"/>
  <c r="P265" i="1"/>
  <c r="O265" i="1"/>
  <c r="N265" i="1"/>
  <c r="K265" i="1"/>
  <c r="M142" i="1"/>
  <c r="P144" i="1"/>
  <c r="X50" i="1" l="1"/>
  <c r="W50" i="1"/>
  <c r="V50" i="1"/>
  <c r="T50" i="1"/>
  <c r="S50" i="1"/>
  <c r="R50" i="1"/>
  <c r="P50" i="1"/>
  <c r="O50" i="1"/>
  <c r="N50" i="1"/>
  <c r="L50" i="1"/>
  <c r="K50" i="1"/>
  <c r="X266" i="1"/>
  <c r="W266" i="1"/>
  <c r="V266" i="1"/>
  <c r="T266" i="1"/>
  <c r="R266" i="1"/>
  <c r="P266" i="1"/>
  <c r="O266" i="1"/>
  <c r="N266" i="1"/>
  <c r="K266" i="1"/>
  <c r="X264" i="1"/>
  <c r="W264" i="1"/>
  <c r="V264" i="1"/>
  <c r="T264" i="1"/>
  <c r="S264" i="1"/>
  <c r="R264" i="1"/>
  <c r="O264" i="1"/>
  <c r="O274" i="1" s="1"/>
  <c r="N264" i="1"/>
  <c r="N274" i="1" s="1"/>
  <c r="K264" i="1"/>
  <c r="X169" i="1" l="1"/>
  <c r="W169" i="1"/>
  <c r="V169" i="1"/>
  <c r="T169" i="1"/>
  <c r="S169" i="1"/>
  <c r="R169" i="1"/>
  <c r="P169" i="1"/>
  <c r="O169" i="1"/>
  <c r="N169" i="1"/>
  <c r="K169" i="1"/>
  <c r="J169" i="1"/>
  <c r="X168" i="1"/>
  <c r="W168" i="1"/>
  <c r="V168" i="1"/>
  <c r="T168" i="1"/>
  <c r="S168" i="1"/>
  <c r="R168" i="1"/>
  <c r="P168" i="1"/>
  <c r="O168" i="1"/>
  <c r="N168" i="1"/>
  <c r="K168" i="1"/>
  <c r="L168" i="1"/>
  <c r="J168" i="1"/>
  <c r="X157" i="1"/>
  <c r="W157" i="1"/>
  <c r="V157" i="1"/>
  <c r="T157" i="1"/>
  <c r="S157" i="1"/>
  <c r="R157" i="1"/>
  <c r="P157" i="1"/>
  <c r="O157" i="1"/>
  <c r="N157" i="1"/>
  <c r="K157" i="1"/>
  <c r="X156" i="1"/>
  <c r="W156" i="1"/>
  <c r="V156" i="1"/>
  <c r="T156" i="1"/>
  <c r="S156" i="1"/>
  <c r="R156" i="1"/>
  <c r="P156" i="1"/>
  <c r="O156" i="1"/>
  <c r="N156" i="1"/>
  <c r="K156" i="1"/>
  <c r="J156" i="1"/>
  <c r="X113" i="1"/>
  <c r="W113" i="1"/>
  <c r="V113" i="1"/>
  <c r="T113" i="1"/>
  <c r="S113" i="1"/>
  <c r="R113" i="1"/>
  <c r="P113" i="1"/>
  <c r="O113" i="1"/>
  <c r="N113" i="1"/>
  <c r="K113" i="1"/>
  <c r="J113" i="1"/>
  <c r="X112" i="1"/>
  <c r="W112" i="1"/>
  <c r="V112" i="1"/>
  <c r="T112" i="1"/>
  <c r="S112" i="1"/>
  <c r="R112" i="1"/>
  <c r="O112" i="1"/>
  <c r="N112" i="1"/>
  <c r="K112" i="1"/>
  <c r="J112" i="1"/>
  <c r="X98" i="1"/>
  <c r="W98" i="1"/>
  <c r="V98" i="1"/>
  <c r="T98" i="1"/>
  <c r="S98" i="1"/>
  <c r="R98" i="1"/>
  <c r="P98" i="1"/>
  <c r="O98" i="1"/>
  <c r="N98" i="1"/>
  <c r="K98" i="1"/>
  <c r="L98" i="1"/>
  <c r="J98" i="1"/>
  <c r="X60" i="1"/>
  <c r="W60" i="1"/>
  <c r="V60" i="1"/>
  <c r="T60" i="1"/>
  <c r="S60" i="1"/>
  <c r="R60" i="1"/>
  <c r="P60" i="1"/>
  <c r="O60" i="1"/>
  <c r="N60" i="1"/>
  <c r="K60" i="1"/>
  <c r="L60" i="1"/>
  <c r="J60" i="1"/>
  <c r="X58" i="1"/>
  <c r="W58" i="1"/>
  <c r="V58" i="1"/>
  <c r="T58" i="1"/>
  <c r="S58" i="1"/>
  <c r="R58" i="1"/>
  <c r="P58" i="1"/>
  <c r="O58" i="1"/>
  <c r="N58" i="1"/>
  <c r="K58" i="1"/>
  <c r="L58" i="1"/>
  <c r="M60" i="1" l="1"/>
  <c r="U60" i="1"/>
  <c r="I60" i="1"/>
  <c r="Q60" i="1"/>
  <c r="V44" i="1"/>
  <c r="U42" i="1"/>
  <c r="V41" i="1"/>
  <c r="U39" i="1"/>
  <c r="V38" i="1"/>
  <c r="U36" i="1"/>
  <c r="V35" i="1"/>
  <c r="U33" i="1"/>
  <c r="V32" i="1"/>
  <c r="U30" i="1"/>
  <c r="V29" i="1"/>
  <c r="U27" i="1"/>
  <c r="V26" i="1"/>
  <c r="U24" i="1"/>
  <c r="V23" i="1"/>
  <c r="U21" i="1"/>
  <c r="V20" i="1"/>
  <c r="U18" i="1"/>
  <c r="V17" i="1"/>
  <c r="U15" i="1"/>
  <c r="V14" i="1"/>
  <c r="U12" i="1"/>
  <c r="R44" i="1"/>
  <c r="Q42" i="1"/>
  <c r="R41" i="1"/>
  <c r="Q39" i="1"/>
  <c r="R38" i="1"/>
  <c r="Q36" i="1"/>
  <c r="R35" i="1"/>
  <c r="Q33" i="1"/>
  <c r="R32" i="1"/>
  <c r="Q30" i="1"/>
  <c r="R29" i="1"/>
  <c r="Q27" i="1"/>
  <c r="R26" i="1"/>
  <c r="Q24" i="1"/>
  <c r="R23" i="1"/>
  <c r="Q21" i="1"/>
  <c r="R20" i="1"/>
  <c r="Q18" i="1"/>
  <c r="R17" i="1"/>
  <c r="Q15" i="1"/>
  <c r="R14" i="1"/>
  <c r="Q12" i="1"/>
  <c r="M12" i="1"/>
  <c r="P94" i="1" l="1"/>
  <c r="O94" i="1"/>
  <c r="N94" i="1"/>
  <c r="M93" i="1"/>
  <c r="M92" i="1"/>
  <c r="M94" i="1" l="1"/>
  <c r="T269" i="1"/>
  <c r="S269" i="1"/>
  <c r="R269" i="1"/>
  <c r="T268" i="1"/>
  <c r="S268" i="1"/>
  <c r="R268" i="1"/>
  <c r="T267" i="1"/>
  <c r="S267" i="1"/>
  <c r="R267" i="1"/>
  <c r="T260" i="1"/>
  <c r="S260" i="1"/>
  <c r="R260" i="1"/>
  <c r="Q258" i="1"/>
  <c r="T257" i="1"/>
  <c r="S257" i="1"/>
  <c r="R257" i="1"/>
  <c r="Q256" i="1"/>
  <c r="Q255" i="1"/>
  <c r="Q254" i="1"/>
  <c r="T253" i="1"/>
  <c r="S253" i="1"/>
  <c r="R253" i="1"/>
  <c r="Q252" i="1"/>
  <c r="T251" i="1"/>
  <c r="S251" i="1"/>
  <c r="R251" i="1"/>
  <c r="Q250" i="1"/>
  <c r="Q249" i="1"/>
  <c r="Q248" i="1"/>
  <c r="Q247" i="1"/>
  <c r="Q246" i="1"/>
  <c r="Q245" i="1"/>
  <c r="Q244" i="1"/>
  <c r="Q243" i="1"/>
  <c r="Q242" i="1"/>
  <c r="V267" i="1"/>
  <c r="W267" i="1"/>
  <c r="V268" i="1"/>
  <c r="W268" i="1"/>
  <c r="V269" i="1"/>
  <c r="W269" i="1"/>
  <c r="T239" i="1"/>
  <c r="S239" i="1"/>
  <c r="R239" i="1"/>
  <c r="Q237" i="1"/>
  <c r="T236" i="1"/>
  <c r="S236" i="1"/>
  <c r="R236" i="1"/>
  <c r="Q235" i="1"/>
  <c r="T234" i="1"/>
  <c r="T240" i="1" s="1"/>
  <c r="S234" i="1"/>
  <c r="R234" i="1"/>
  <c r="Q232" i="1"/>
  <c r="T229" i="1"/>
  <c r="T230" i="1" s="1"/>
  <c r="S229" i="1"/>
  <c r="S230" i="1" s="1"/>
  <c r="R229" i="1"/>
  <c r="R230" i="1" s="1"/>
  <c r="Q228" i="1"/>
  <c r="U228" i="1"/>
  <c r="T223" i="1"/>
  <c r="S223" i="1"/>
  <c r="R223" i="1"/>
  <c r="Q222" i="1"/>
  <c r="T221" i="1"/>
  <c r="S221" i="1"/>
  <c r="R221" i="1"/>
  <c r="Q220" i="1"/>
  <c r="T219" i="1"/>
  <c r="S219" i="1"/>
  <c r="R219" i="1"/>
  <c r="Q218" i="1"/>
  <c r="T217" i="1"/>
  <c r="S217" i="1"/>
  <c r="R217" i="1"/>
  <c r="Q216" i="1"/>
  <c r="T215" i="1"/>
  <c r="S215" i="1"/>
  <c r="R215" i="1"/>
  <c r="Q214" i="1"/>
  <c r="T213" i="1"/>
  <c r="S213" i="1"/>
  <c r="R213" i="1"/>
  <c r="Q212" i="1"/>
  <c r="T211" i="1"/>
  <c r="S211" i="1"/>
  <c r="R211" i="1"/>
  <c r="Q210" i="1"/>
  <c r="T209" i="1"/>
  <c r="S209" i="1"/>
  <c r="R209" i="1"/>
  <c r="Q208" i="1"/>
  <c r="T207" i="1"/>
  <c r="S207" i="1"/>
  <c r="R207" i="1"/>
  <c r="Q206" i="1"/>
  <c r="T205" i="1"/>
  <c r="S205" i="1"/>
  <c r="R205" i="1"/>
  <c r="Q204" i="1"/>
  <c r="T203" i="1"/>
  <c r="S203" i="1"/>
  <c r="R203" i="1"/>
  <c r="Q202" i="1"/>
  <c r="T199" i="1"/>
  <c r="S199" i="1"/>
  <c r="R199" i="1"/>
  <c r="Q198" i="1"/>
  <c r="Q197" i="1"/>
  <c r="T196" i="1"/>
  <c r="S196" i="1"/>
  <c r="R196" i="1"/>
  <c r="Q195" i="1"/>
  <c r="Q193" i="1"/>
  <c r="T192" i="1"/>
  <c r="S192" i="1"/>
  <c r="R192" i="1"/>
  <c r="Q191" i="1"/>
  <c r="T190" i="1"/>
  <c r="S190" i="1"/>
  <c r="R190" i="1"/>
  <c r="Q189" i="1"/>
  <c r="T180" i="1"/>
  <c r="S180" i="1"/>
  <c r="R180" i="1"/>
  <c r="T184" i="1"/>
  <c r="T185" i="1" s="1"/>
  <c r="S184" i="1"/>
  <c r="S185" i="1" s="1"/>
  <c r="R184" i="1"/>
  <c r="Q183" i="1"/>
  <c r="M173" i="1"/>
  <c r="Q173" i="1"/>
  <c r="U173" i="1"/>
  <c r="Q179" i="1"/>
  <c r="T178" i="1"/>
  <c r="S178" i="1"/>
  <c r="R178" i="1"/>
  <c r="Q177" i="1"/>
  <c r="T176" i="1"/>
  <c r="S176" i="1"/>
  <c r="R176" i="1"/>
  <c r="Q175" i="1"/>
  <c r="T174" i="1"/>
  <c r="S174" i="1"/>
  <c r="R174" i="1"/>
  <c r="U165" i="1"/>
  <c r="Q165" i="1"/>
  <c r="T170" i="1"/>
  <c r="S170" i="1"/>
  <c r="R170" i="1"/>
  <c r="T167" i="1"/>
  <c r="S167" i="1"/>
  <c r="R167" i="1"/>
  <c r="Q166" i="1"/>
  <c r="Q164" i="1"/>
  <c r="T163" i="1"/>
  <c r="S163" i="1"/>
  <c r="R163" i="1"/>
  <c r="T161" i="1"/>
  <c r="S161" i="1"/>
  <c r="R161" i="1"/>
  <c r="Q160" i="1"/>
  <c r="T155" i="1"/>
  <c r="S155" i="1"/>
  <c r="R155" i="1"/>
  <c r="Q154" i="1"/>
  <c r="T153" i="1"/>
  <c r="Q152" i="1"/>
  <c r="Q151" i="1"/>
  <c r="T150" i="1"/>
  <c r="Q150" i="1" s="1"/>
  <c r="Q149" i="1"/>
  <c r="Q148" i="1"/>
  <c r="T147" i="1"/>
  <c r="S147" i="1"/>
  <c r="R147" i="1"/>
  <c r="Q146" i="1"/>
  <c r="Q145" i="1"/>
  <c r="T144" i="1"/>
  <c r="S144" i="1"/>
  <c r="R144" i="1"/>
  <c r="Q143" i="1"/>
  <c r="Q141" i="1"/>
  <c r="T140" i="1"/>
  <c r="S140" i="1"/>
  <c r="R140" i="1"/>
  <c r="Q139" i="1"/>
  <c r="Q138" i="1"/>
  <c r="T137" i="1"/>
  <c r="S137" i="1"/>
  <c r="R137" i="1"/>
  <c r="Q136" i="1"/>
  <c r="Q134" i="1"/>
  <c r="T133" i="1"/>
  <c r="S133" i="1"/>
  <c r="R133" i="1"/>
  <c r="Q132" i="1"/>
  <c r="Q131" i="1"/>
  <c r="T130" i="1"/>
  <c r="S130" i="1"/>
  <c r="R130" i="1"/>
  <c r="Q127" i="1"/>
  <c r="T126" i="1"/>
  <c r="S126" i="1"/>
  <c r="R126" i="1"/>
  <c r="Q125" i="1"/>
  <c r="T124" i="1"/>
  <c r="S124" i="1"/>
  <c r="R124" i="1"/>
  <c r="Q122" i="1"/>
  <c r="T121" i="1"/>
  <c r="S121" i="1"/>
  <c r="R121" i="1"/>
  <c r="Q120" i="1"/>
  <c r="Q119" i="1"/>
  <c r="T116" i="1"/>
  <c r="S116" i="1"/>
  <c r="R116" i="1"/>
  <c r="T115" i="1"/>
  <c r="S115" i="1"/>
  <c r="R115" i="1"/>
  <c r="T114" i="1"/>
  <c r="S114" i="1"/>
  <c r="R114" i="1"/>
  <c r="T111" i="1"/>
  <c r="S111" i="1"/>
  <c r="R111" i="1"/>
  <c r="Q110" i="1"/>
  <c r="Q109" i="1"/>
  <c r="T108" i="1"/>
  <c r="S108" i="1"/>
  <c r="R108" i="1"/>
  <c r="Q107" i="1"/>
  <c r="Q106" i="1"/>
  <c r="T105" i="1"/>
  <c r="S105" i="1"/>
  <c r="R105" i="1"/>
  <c r="Q104" i="1"/>
  <c r="Q103" i="1"/>
  <c r="T100" i="1"/>
  <c r="S100" i="1"/>
  <c r="R100" i="1"/>
  <c r="Q99" i="1"/>
  <c r="Q98" i="1"/>
  <c r="Q97" i="1"/>
  <c r="Q96" i="1"/>
  <c r="T91" i="1"/>
  <c r="S91" i="1"/>
  <c r="R91" i="1"/>
  <c r="T86" i="1"/>
  <c r="S86" i="1"/>
  <c r="R86" i="1"/>
  <c r="Q85" i="1"/>
  <c r="T84" i="1"/>
  <c r="S84" i="1"/>
  <c r="R84" i="1"/>
  <c r="Q83" i="1"/>
  <c r="T82" i="1"/>
  <c r="S82" i="1"/>
  <c r="R82" i="1"/>
  <c r="Q81" i="1"/>
  <c r="Q79" i="1"/>
  <c r="T78" i="1"/>
  <c r="S78" i="1"/>
  <c r="R78" i="1"/>
  <c r="Q77" i="1"/>
  <c r="Q76" i="1"/>
  <c r="T75" i="1"/>
  <c r="S75" i="1"/>
  <c r="R75" i="1"/>
  <c r="Q74" i="1"/>
  <c r="T73" i="1"/>
  <c r="S73" i="1"/>
  <c r="R73" i="1"/>
  <c r="Q72" i="1"/>
  <c r="T71" i="1"/>
  <c r="S71" i="1"/>
  <c r="R71" i="1"/>
  <c r="Q70" i="1"/>
  <c r="Q69" i="1"/>
  <c r="T68" i="1"/>
  <c r="S68" i="1"/>
  <c r="R68" i="1"/>
  <c r="Q67" i="1"/>
  <c r="Q64" i="1"/>
  <c r="T59" i="1"/>
  <c r="R59" i="1"/>
  <c r="Q56" i="1"/>
  <c r="T55" i="1"/>
  <c r="S55" i="1"/>
  <c r="R55" i="1"/>
  <c r="Q54" i="1"/>
  <c r="Q53" i="1"/>
  <c r="V55" i="1"/>
  <c r="W55" i="1"/>
  <c r="T49" i="1"/>
  <c r="S49" i="1"/>
  <c r="R49" i="1"/>
  <c r="T48" i="1"/>
  <c r="S48" i="1"/>
  <c r="R48" i="1"/>
  <c r="Q47" i="1"/>
  <c r="T46" i="1"/>
  <c r="S46" i="1"/>
  <c r="R46" i="1"/>
  <c r="Q45" i="1"/>
  <c r="T44" i="1"/>
  <c r="Q44" i="1" s="1"/>
  <c r="S44" i="1"/>
  <c r="T41" i="1"/>
  <c r="Q41" i="1" s="1"/>
  <c r="S41" i="1"/>
  <c r="T38" i="1"/>
  <c r="Q38" i="1" s="1"/>
  <c r="S38" i="1"/>
  <c r="T35" i="1"/>
  <c r="Q35" i="1" s="1"/>
  <c r="S35" i="1"/>
  <c r="T32" i="1"/>
  <c r="Q32" i="1" s="1"/>
  <c r="S32" i="1"/>
  <c r="T29" i="1"/>
  <c r="Q29" i="1" s="1"/>
  <c r="S29" i="1"/>
  <c r="T26" i="1"/>
  <c r="Q26" i="1" s="1"/>
  <c r="S26" i="1"/>
  <c r="T23" i="1"/>
  <c r="Q23" i="1" s="1"/>
  <c r="S23" i="1"/>
  <c r="T20" i="1"/>
  <c r="Q20" i="1" s="1"/>
  <c r="S20" i="1"/>
  <c r="T17" i="1"/>
  <c r="Q17" i="1" s="1"/>
  <c r="S17" i="1"/>
  <c r="T14" i="1"/>
  <c r="Q14" i="1" s="1"/>
  <c r="S14" i="1"/>
  <c r="R51" i="1" l="1"/>
  <c r="S51" i="1"/>
  <c r="T51" i="1"/>
  <c r="R200" i="1"/>
  <c r="S200" i="1"/>
  <c r="T200" i="1"/>
  <c r="R171" i="1"/>
  <c r="S171" i="1"/>
  <c r="T171" i="1"/>
  <c r="T158" i="1"/>
  <c r="R158" i="1"/>
  <c r="S158" i="1"/>
  <c r="Q190" i="1"/>
  <c r="Q168" i="1"/>
  <c r="Q59" i="1"/>
  <c r="Q267" i="1"/>
  <c r="Q269" i="1"/>
  <c r="Q270" i="1"/>
  <c r="Q221" i="1"/>
  <c r="Q48" i="1"/>
  <c r="Q68" i="1"/>
  <c r="Q124" i="1"/>
  <c r="Q126" i="1"/>
  <c r="Q163" i="1"/>
  <c r="R181" i="1"/>
  <c r="Q176" i="1"/>
  <c r="S181" i="1"/>
  <c r="Q199" i="1"/>
  <c r="Q203" i="1"/>
  <c r="Q205" i="1"/>
  <c r="Q211" i="1"/>
  <c r="Q217" i="1"/>
  <c r="S261" i="1"/>
  <c r="Q73" i="1"/>
  <c r="Q75" i="1"/>
  <c r="Q111" i="1"/>
  <c r="Q115" i="1"/>
  <c r="Q116" i="1"/>
  <c r="Q133" i="1"/>
  <c r="Q140" i="1"/>
  <c r="Q157" i="1"/>
  <c r="Q161" i="1"/>
  <c r="Q167" i="1"/>
  <c r="Q236" i="1"/>
  <c r="Q239" i="1"/>
  <c r="Q251" i="1"/>
  <c r="R62" i="1"/>
  <c r="Q91" i="1"/>
  <c r="Q100" i="1"/>
  <c r="Q156" i="1"/>
  <c r="Q223" i="1"/>
  <c r="T62" i="1"/>
  <c r="Q82" i="1"/>
  <c r="Q84" i="1"/>
  <c r="Q86" i="1"/>
  <c r="Q105" i="1"/>
  <c r="Q155" i="1"/>
  <c r="Q170" i="1"/>
  <c r="Q180" i="1"/>
  <c r="Q192" i="1"/>
  <c r="Q207" i="1"/>
  <c r="Q209" i="1"/>
  <c r="Q219" i="1"/>
  <c r="Q229" i="1"/>
  <c r="Q257" i="1"/>
  <c r="Q260" i="1"/>
  <c r="Q268" i="1"/>
  <c r="Q46" i="1"/>
  <c r="Q55" i="1"/>
  <c r="Q114" i="1"/>
  <c r="Q121" i="1"/>
  <c r="S224" i="1"/>
  <c r="Q213" i="1"/>
  <c r="Q234" i="1"/>
  <c r="S62" i="1"/>
  <c r="T224" i="1"/>
  <c r="S240" i="1"/>
  <c r="Q113" i="1"/>
  <c r="Q215" i="1"/>
  <c r="Q266" i="1"/>
  <c r="Q49" i="1"/>
  <c r="Q58" i="1"/>
  <c r="Q137" i="1"/>
  <c r="Q169" i="1"/>
  <c r="T181" i="1"/>
  <c r="Q174" i="1"/>
  <c r="R261" i="1"/>
  <c r="S117" i="1"/>
  <c r="Q130" i="1"/>
  <c r="Q144" i="1"/>
  <c r="Q178" i="1"/>
  <c r="Q184" i="1"/>
  <c r="Q230" i="1"/>
  <c r="Q253" i="1"/>
  <c r="T261" i="1"/>
  <c r="T262" i="1" s="1"/>
  <c r="Q265" i="1"/>
  <c r="Q71" i="1"/>
  <c r="Q78" i="1"/>
  <c r="Q264" i="1"/>
  <c r="R240" i="1"/>
  <c r="Q240" i="1" s="1"/>
  <c r="R224" i="1"/>
  <c r="Q196" i="1"/>
  <c r="R185" i="1"/>
  <c r="Q147" i="1"/>
  <c r="Q153" i="1"/>
  <c r="Q112" i="1"/>
  <c r="T117" i="1"/>
  <c r="R117" i="1"/>
  <c r="Q108" i="1"/>
  <c r="M162" i="1"/>
  <c r="X71" i="1"/>
  <c r="U265" i="1"/>
  <c r="X121" i="1"/>
  <c r="P121" i="1"/>
  <c r="Q181" i="1" l="1"/>
  <c r="Q62" i="1"/>
  <c r="Q261" i="1"/>
  <c r="S262" i="1"/>
  <c r="S186" i="1"/>
  <c r="T225" i="1"/>
  <c r="Q274" i="1"/>
  <c r="Q158" i="1"/>
  <c r="Q51" i="1"/>
  <c r="T186" i="1"/>
  <c r="Q200" i="1"/>
  <c r="Q171" i="1"/>
  <c r="R262" i="1"/>
  <c r="Q262" i="1" s="1"/>
  <c r="R225" i="1"/>
  <c r="Q224" i="1"/>
  <c r="R186" i="1"/>
  <c r="Q185" i="1"/>
  <c r="Q117" i="1"/>
  <c r="P71" i="1"/>
  <c r="T263" i="1" l="1"/>
  <c r="S263" i="1"/>
  <c r="Q225" i="1"/>
  <c r="Q186" i="1"/>
  <c r="R263" i="1"/>
  <c r="U70" i="1"/>
  <c r="M70" i="1"/>
  <c r="P130" i="1"/>
  <c r="M165" i="1"/>
  <c r="U152" i="1"/>
  <c r="U149" i="1"/>
  <c r="M149" i="1"/>
  <c r="U120" i="1"/>
  <c r="U119" i="1"/>
  <c r="M120" i="1"/>
  <c r="M119" i="1"/>
  <c r="W121" i="1"/>
  <c r="V121" i="1"/>
  <c r="U121" i="1" s="1"/>
  <c r="O121" i="1"/>
  <c r="N121" i="1"/>
  <c r="L121" i="1"/>
  <c r="K121" i="1"/>
  <c r="J121" i="1"/>
  <c r="I120" i="1"/>
  <c r="I119" i="1"/>
  <c r="P205" i="1"/>
  <c r="O205" i="1"/>
  <c r="N205" i="1"/>
  <c r="M204" i="1"/>
  <c r="P203" i="1"/>
  <c r="O203" i="1"/>
  <c r="N203" i="1"/>
  <c r="M202" i="1"/>
  <c r="M152" i="1"/>
  <c r="P108" i="1"/>
  <c r="O108" i="1"/>
  <c r="N108" i="1"/>
  <c r="M107" i="1"/>
  <c r="M106" i="1"/>
  <c r="U54" i="1"/>
  <c r="U53" i="1"/>
  <c r="M54" i="1"/>
  <c r="M53" i="1"/>
  <c r="M30" i="1"/>
  <c r="M27" i="1"/>
  <c r="M15" i="1"/>
  <c r="Q263" i="1" l="1"/>
  <c r="I121" i="1"/>
  <c r="M50" i="1"/>
  <c r="M205" i="1"/>
  <c r="M121" i="1"/>
  <c r="M203" i="1"/>
  <c r="M108" i="1"/>
  <c r="I12" i="1"/>
  <c r="I13" i="1"/>
  <c r="J14" i="1"/>
  <c r="K14" i="1"/>
  <c r="L14" i="1"/>
  <c r="N14" i="1"/>
  <c r="O14" i="1"/>
  <c r="P14" i="1"/>
  <c r="W14" i="1"/>
  <c r="X14" i="1"/>
  <c r="U14" i="1" s="1"/>
  <c r="I14" i="1" l="1"/>
  <c r="M14" i="1"/>
  <c r="J151" i="1"/>
  <c r="J265" i="1" s="1"/>
  <c r="L151" i="1"/>
  <c r="X78" i="1"/>
  <c r="W78" i="1"/>
  <c r="V78" i="1"/>
  <c r="P78" i="1"/>
  <c r="O78" i="1"/>
  <c r="N78" i="1"/>
  <c r="L78" i="1"/>
  <c r="K78" i="1"/>
  <c r="J78" i="1"/>
  <c r="U77" i="1"/>
  <c r="M77" i="1"/>
  <c r="I77" i="1"/>
  <c r="L165" i="1"/>
  <c r="L83" i="1"/>
  <c r="L103" i="1"/>
  <c r="I65" i="1"/>
  <c r="I67" i="1"/>
  <c r="L66" i="1"/>
  <c r="I66" i="1" s="1"/>
  <c r="L148" i="1"/>
  <c r="L265" i="1" l="1"/>
  <c r="L169" i="1"/>
  <c r="L157" i="1"/>
  <c r="L113" i="1"/>
  <c r="J157" i="1"/>
  <c r="J56" i="1"/>
  <c r="L193" i="1"/>
  <c r="J40" i="1"/>
  <c r="L109" i="1"/>
  <c r="L110" i="1"/>
  <c r="J19" i="1"/>
  <c r="J18" i="1"/>
  <c r="J43" i="1"/>
  <c r="J42" i="1"/>
  <c r="L134" i="1"/>
  <c r="L145" i="1"/>
  <c r="J50" i="1" l="1"/>
  <c r="J58" i="1"/>
  <c r="J264" i="1"/>
  <c r="L156" i="1"/>
  <c r="X115" i="1"/>
  <c r="X114" i="1"/>
  <c r="P115" i="1"/>
  <c r="P114" i="1"/>
  <c r="L114" i="1"/>
  <c r="X111" i="1"/>
  <c r="W111" i="1"/>
  <c r="V111" i="1"/>
  <c r="P111" i="1"/>
  <c r="O111" i="1"/>
  <c r="N111" i="1"/>
  <c r="L111" i="1"/>
  <c r="K111" i="1"/>
  <c r="J111" i="1"/>
  <c r="U110" i="1"/>
  <c r="M110" i="1"/>
  <c r="I110" i="1"/>
  <c r="U109" i="1"/>
  <c r="M109" i="1"/>
  <c r="I109" i="1"/>
  <c r="U270" i="1"/>
  <c r="M270" i="1"/>
  <c r="U143" i="1"/>
  <c r="M143" i="1"/>
  <c r="I143" i="1"/>
  <c r="U266" i="1"/>
  <c r="U264" i="1"/>
  <c r="X268" i="1"/>
  <c r="U268" i="1" s="1"/>
  <c r="X267" i="1"/>
  <c r="U267" i="1" s="1"/>
  <c r="P268" i="1"/>
  <c r="O268" i="1"/>
  <c r="N268" i="1"/>
  <c r="O267" i="1"/>
  <c r="N267" i="1"/>
  <c r="K268" i="1"/>
  <c r="J268" i="1"/>
  <c r="K267" i="1"/>
  <c r="J267" i="1"/>
  <c r="X68" i="1"/>
  <c r="W68" i="1"/>
  <c r="V68" i="1"/>
  <c r="P68" i="1"/>
  <c r="O68" i="1"/>
  <c r="N68" i="1"/>
  <c r="K68" i="1"/>
  <c r="L68" i="1"/>
  <c r="J68" i="1"/>
  <c r="X199" i="1"/>
  <c r="W199" i="1"/>
  <c r="V199" i="1"/>
  <c r="P199" i="1"/>
  <c r="O199" i="1"/>
  <c r="N199" i="1"/>
  <c r="L199" i="1"/>
  <c r="K199" i="1"/>
  <c r="J199" i="1"/>
  <c r="U198" i="1"/>
  <c r="M198" i="1"/>
  <c r="I198" i="1"/>
  <c r="U197" i="1"/>
  <c r="M197" i="1"/>
  <c r="I197" i="1"/>
  <c r="J260" i="1"/>
  <c r="X260" i="1"/>
  <c r="W260" i="1"/>
  <c r="V260" i="1"/>
  <c r="O260" i="1"/>
  <c r="N260" i="1"/>
  <c r="L260" i="1"/>
  <c r="K260" i="1"/>
  <c r="U258" i="1"/>
  <c r="M258" i="1"/>
  <c r="I258" i="1"/>
  <c r="J233" i="1"/>
  <c r="J266" i="1" s="1"/>
  <c r="L89" i="1"/>
  <c r="L268" i="1" s="1"/>
  <c r="P267" i="1"/>
  <c r="L90" i="1"/>
  <c r="L267" i="1" s="1"/>
  <c r="P264" i="1"/>
  <c r="P274" i="1" s="1"/>
  <c r="M264" i="1" l="1"/>
  <c r="P112" i="1"/>
  <c r="U111" i="1"/>
  <c r="M199" i="1"/>
  <c r="I270" i="1"/>
  <c r="U199" i="1"/>
  <c r="I199" i="1"/>
  <c r="I111" i="1"/>
  <c r="M111" i="1"/>
  <c r="U260" i="1"/>
  <c r="M260" i="1"/>
  <c r="I260" i="1"/>
  <c r="L80" i="1" l="1"/>
  <c r="L266" i="1" s="1"/>
  <c r="L72" i="1"/>
  <c r="L264" i="1" s="1"/>
  <c r="I264" i="1" l="1"/>
  <c r="L112" i="1"/>
  <c r="L115" i="1"/>
  <c r="J257" i="1"/>
  <c r="U256" i="1"/>
  <c r="M256" i="1"/>
  <c r="I256" i="1"/>
  <c r="U255" i="1"/>
  <c r="M255" i="1"/>
  <c r="I255" i="1"/>
  <c r="L137" i="1"/>
  <c r="U136" i="1"/>
  <c r="M136" i="1"/>
  <c r="I136" i="1"/>
  <c r="L147" i="1"/>
  <c r="U146" i="1"/>
  <c r="M146" i="1"/>
  <c r="I146" i="1"/>
  <c r="I165" i="1" l="1"/>
  <c r="X155" i="1" l="1"/>
  <c r="W155" i="1"/>
  <c r="V155" i="1"/>
  <c r="P155" i="1"/>
  <c r="O155" i="1"/>
  <c r="N155" i="1"/>
  <c r="L155" i="1"/>
  <c r="K155" i="1"/>
  <c r="J155" i="1"/>
  <c r="U154" i="1"/>
  <c r="M154" i="1"/>
  <c r="I154" i="1"/>
  <c r="U155" i="1" l="1"/>
  <c r="M155" i="1"/>
  <c r="I155" i="1"/>
  <c r="X147" i="1" l="1"/>
  <c r="W147" i="1"/>
  <c r="V147" i="1"/>
  <c r="P147" i="1"/>
  <c r="O147" i="1"/>
  <c r="N147" i="1"/>
  <c r="K147" i="1"/>
  <c r="J147" i="1"/>
  <c r="U147" i="1" l="1"/>
  <c r="M147" i="1"/>
  <c r="I147" i="1"/>
  <c r="X269" i="1"/>
  <c r="U269" i="1" s="1"/>
  <c r="P269" i="1"/>
  <c r="O269" i="1"/>
  <c r="N269" i="1"/>
  <c r="L269" i="1"/>
  <c r="K269" i="1"/>
  <c r="J269" i="1"/>
  <c r="X144" i="1"/>
  <c r="W144" i="1"/>
  <c r="V144" i="1"/>
  <c r="O144" i="1"/>
  <c r="N144" i="1"/>
  <c r="K144" i="1"/>
  <c r="J144" i="1"/>
  <c r="X170" i="1"/>
  <c r="W170" i="1"/>
  <c r="V170" i="1"/>
  <c r="P170" i="1"/>
  <c r="O170" i="1"/>
  <c r="N170" i="1"/>
  <c r="L170" i="1"/>
  <c r="K170" i="1"/>
  <c r="J170" i="1"/>
  <c r="X163" i="1"/>
  <c r="W163" i="1"/>
  <c r="V163" i="1"/>
  <c r="P163" i="1"/>
  <c r="O163" i="1"/>
  <c r="N163" i="1"/>
  <c r="L163" i="1"/>
  <c r="K163" i="1"/>
  <c r="J163" i="1"/>
  <c r="U274" i="1" l="1"/>
  <c r="I144" i="1"/>
  <c r="M144" i="1"/>
  <c r="M170" i="1"/>
  <c r="U144" i="1"/>
  <c r="I170" i="1"/>
  <c r="U170" i="1"/>
  <c r="L49" i="1" l="1"/>
  <c r="K49" i="1"/>
  <c r="J49" i="1"/>
  <c r="X49" i="1"/>
  <c r="W49" i="1"/>
  <c r="V49" i="1"/>
  <c r="O49" i="1"/>
  <c r="P49" i="1"/>
  <c r="N49" i="1"/>
  <c r="X251" i="1" l="1"/>
  <c r="W251" i="1"/>
  <c r="V251" i="1"/>
  <c r="P251" i="1"/>
  <c r="O251" i="1"/>
  <c r="N251" i="1"/>
  <c r="K251" i="1"/>
  <c r="L251" i="1"/>
  <c r="J251" i="1"/>
  <c r="I169" i="1"/>
  <c r="M95" i="1"/>
  <c r="I95" i="1"/>
  <c r="W116" i="1"/>
  <c r="X116" i="1"/>
  <c r="V116" i="1"/>
  <c r="N116" i="1"/>
  <c r="O116" i="1"/>
  <c r="P116" i="1"/>
  <c r="K116" i="1"/>
  <c r="L116" i="1"/>
  <c r="J116" i="1"/>
  <c r="W115" i="1"/>
  <c r="V115" i="1"/>
  <c r="O115" i="1"/>
  <c r="N115" i="1"/>
  <c r="K115" i="1"/>
  <c r="J115" i="1"/>
  <c r="W114" i="1"/>
  <c r="V114" i="1"/>
  <c r="O114" i="1"/>
  <c r="N114" i="1"/>
  <c r="K114" i="1"/>
  <c r="J114" i="1"/>
  <c r="X59" i="1"/>
  <c r="V59" i="1"/>
  <c r="P59" i="1"/>
  <c r="N59" i="1"/>
  <c r="L59" i="1"/>
  <c r="J59" i="1"/>
  <c r="U113" i="1" l="1"/>
  <c r="U114" i="1"/>
  <c r="U115" i="1"/>
  <c r="U116" i="1"/>
  <c r="I157" i="1"/>
  <c r="I168" i="1"/>
  <c r="I269" i="1"/>
  <c r="I113" i="1"/>
  <c r="I114" i="1"/>
  <c r="I115" i="1"/>
  <c r="I116" i="1"/>
  <c r="M156" i="1"/>
  <c r="U157" i="1"/>
  <c r="U168" i="1"/>
  <c r="U169" i="1"/>
  <c r="M113" i="1"/>
  <c r="M114" i="1"/>
  <c r="M115" i="1"/>
  <c r="U156" i="1"/>
  <c r="M116" i="1"/>
  <c r="M265" i="1"/>
  <c r="I156" i="1"/>
  <c r="M157" i="1"/>
  <c r="M168" i="1"/>
  <c r="M169" i="1"/>
  <c r="I265" i="1"/>
  <c r="M269" i="1"/>
  <c r="U112" i="1"/>
  <c r="M112" i="1"/>
  <c r="I112" i="1"/>
  <c r="I59" i="1"/>
  <c r="M59" i="1"/>
  <c r="U59" i="1"/>
  <c r="J153" i="1"/>
  <c r="I49" i="1" l="1"/>
  <c r="X48" i="1"/>
  <c r="W48" i="1"/>
  <c r="V48" i="1"/>
  <c r="P48" i="1"/>
  <c r="O48" i="1"/>
  <c r="N48" i="1"/>
  <c r="L48" i="1"/>
  <c r="K48" i="1"/>
  <c r="J48" i="1"/>
  <c r="U47" i="1"/>
  <c r="M47" i="1"/>
  <c r="I47" i="1"/>
  <c r="U48" i="1" l="1"/>
  <c r="M48" i="1"/>
  <c r="I48" i="1"/>
  <c r="L94" i="1"/>
  <c r="I93" i="1"/>
  <c r="I92" i="1"/>
  <c r="M90" i="1" l="1"/>
  <c r="X153" i="1"/>
  <c r="P153" i="1"/>
  <c r="L153" i="1"/>
  <c r="X150" i="1"/>
  <c r="U150" i="1" s="1"/>
  <c r="P150" i="1"/>
  <c r="M150" i="1" s="1"/>
  <c r="I153" i="1" l="1"/>
  <c r="M153" i="1"/>
  <c r="U153" i="1"/>
  <c r="M268" i="1"/>
  <c r="L124" i="1" l="1"/>
  <c r="L150" i="1"/>
  <c r="K61" i="1"/>
  <c r="J61" i="1"/>
  <c r="L239" i="1"/>
  <c r="K239" i="1"/>
  <c r="J239" i="1"/>
  <c r="I238" i="1"/>
  <c r="L234" i="1"/>
  <c r="K234" i="1"/>
  <c r="J234" i="1"/>
  <c r="I233" i="1"/>
  <c r="I57" i="1"/>
  <c r="I61" i="1" s="1"/>
  <c r="I43" i="1"/>
  <c r="I40" i="1"/>
  <c r="I31" i="1"/>
  <c r="I25" i="1"/>
  <c r="I19" i="1"/>
  <c r="I150" i="1" l="1"/>
  <c r="I58" i="1"/>
  <c r="I239" i="1"/>
  <c r="I234" i="1"/>
  <c r="M267" i="1"/>
  <c r="I152" i="1"/>
  <c r="I149" i="1"/>
  <c r="L130" i="1"/>
  <c r="K130" i="1"/>
  <c r="J130" i="1"/>
  <c r="I129" i="1"/>
  <c r="I130" i="1" l="1"/>
  <c r="M89" i="1"/>
  <c r="M87" i="1"/>
  <c r="I90" i="1"/>
  <c r="I89" i="1"/>
  <c r="I87" i="1"/>
  <c r="I54" i="1" l="1"/>
  <c r="I34" i="1" l="1"/>
  <c r="I37" i="1"/>
  <c r="X91" i="1"/>
  <c r="W91" i="1"/>
  <c r="V91" i="1"/>
  <c r="U91" i="1" l="1"/>
  <c r="I266" i="1"/>
  <c r="U151" i="1"/>
  <c r="M151" i="1"/>
  <c r="U148" i="1"/>
  <c r="M148" i="1"/>
  <c r="U125" i="1" l="1"/>
  <c r="P91" i="1"/>
  <c r="O91" i="1"/>
  <c r="N91" i="1"/>
  <c r="I103" i="1"/>
  <c r="I104" i="1"/>
  <c r="I28" i="1"/>
  <c r="I22" i="1"/>
  <c r="I16" i="1"/>
  <c r="I151" i="1"/>
  <c r="I148" i="1"/>
  <c r="I50" i="1" l="1"/>
  <c r="M91" i="1"/>
  <c r="U107" i="1"/>
  <c r="U191" i="1"/>
  <c r="M191" i="1"/>
  <c r="I191" i="1"/>
  <c r="I123" i="1"/>
  <c r="U139" i="1"/>
  <c r="M139" i="1"/>
  <c r="I101" i="1"/>
  <c r="U83" i="1"/>
  <c r="M83" i="1"/>
  <c r="I83" i="1"/>
  <c r="I81" i="1"/>
  <c r="I80" i="1"/>
  <c r="I79" i="1"/>
  <c r="I27" i="1"/>
  <c r="P282" i="1" l="1"/>
  <c r="O282" i="1"/>
  <c r="N282" i="1"/>
  <c r="M282" i="1"/>
  <c r="P281" i="1"/>
  <c r="O281" i="1"/>
  <c r="N281" i="1"/>
  <c r="M281" i="1"/>
  <c r="P280" i="1"/>
  <c r="O280" i="1"/>
  <c r="N280" i="1"/>
  <c r="M280" i="1"/>
  <c r="P278" i="1"/>
  <c r="O278" i="1"/>
  <c r="N278" i="1"/>
  <c r="M266" i="1"/>
  <c r="P257" i="1"/>
  <c r="O257" i="1"/>
  <c r="N257" i="1"/>
  <c r="M254" i="1"/>
  <c r="P253" i="1"/>
  <c r="O253" i="1"/>
  <c r="N253" i="1"/>
  <c r="M252" i="1"/>
  <c r="O279" i="1"/>
  <c r="N279" i="1"/>
  <c r="M250" i="1"/>
  <c r="M249" i="1"/>
  <c r="M248" i="1"/>
  <c r="M247" i="1"/>
  <c r="M246" i="1"/>
  <c r="M245" i="1"/>
  <c r="M244" i="1"/>
  <c r="M243" i="1"/>
  <c r="M242" i="1"/>
  <c r="P239" i="1"/>
  <c r="O239" i="1"/>
  <c r="N239" i="1"/>
  <c r="M237" i="1"/>
  <c r="P236" i="1"/>
  <c r="O236" i="1"/>
  <c r="N236" i="1"/>
  <c r="M235" i="1"/>
  <c r="P234" i="1"/>
  <c r="O234" i="1"/>
  <c r="N234" i="1"/>
  <c r="M232" i="1"/>
  <c r="P229" i="1"/>
  <c r="P230" i="1" s="1"/>
  <c r="O229" i="1"/>
  <c r="O230" i="1" s="1"/>
  <c r="N229" i="1"/>
  <c r="N230" i="1" s="1"/>
  <c r="M228" i="1"/>
  <c r="P223" i="1"/>
  <c r="O223" i="1"/>
  <c r="N223" i="1"/>
  <c r="M222" i="1"/>
  <c r="P221" i="1"/>
  <c r="O221" i="1"/>
  <c r="N221" i="1"/>
  <c r="M220" i="1"/>
  <c r="P219" i="1"/>
  <c r="O219" i="1"/>
  <c r="N219" i="1"/>
  <c r="M218" i="1"/>
  <c r="P217" i="1"/>
  <c r="O217" i="1"/>
  <c r="N217" i="1"/>
  <c r="M216" i="1"/>
  <c r="P215" i="1"/>
  <c r="O215" i="1"/>
  <c r="N215" i="1"/>
  <c r="M214" i="1"/>
  <c r="P213" i="1"/>
  <c r="O213" i="1"/>
  <c r="N213" i="1"/>
  <c r="M212" i="1"/>
  <c r="P211" i="1"/>
  <c r="O211" i="1"/>
  <c r="N211" i="1"/>
  <c r="M210" i="1"/>
  <c r="P209" i="1"/>
  <c r="O209" i="1"/>
  <c r="N209" i="1"/>
  <c r="M208" i="1"/>
  <c r="P207" i="1"/>
  <c r="O207" i="1"/>
  <c r="N207" i="1"/>
  <c r="M206" i="1"/>
  <c r="P196" i="1"/>
  <c r="O196" i="1"/>
  <c r="N196" i="1"/>
  <c r="M195" i="1"/>
  <c r="M193" i="1"/>
  <c r="P192" i="1"/>
  <c r="O192" i="1"/>
  <c r="N192" i="1"/>
  <c r="P190" i="1"/>
  <c r="O190" i="1"/>
  <c r="N190" i="1"/>
  <c r="M189" i="1"/>
  <c r="P184" i="1"/>
  <c r="P185" i="1" s="1"/>
  <c r="O184" i="1"/>
  <c r="O185" i="1" s="1"/>
  <c r="N184" i="1"/>
  <c r="N185" i="1" s="1"/>
  <c r="M183" i="1"/>
  <c r="P180" i="1"/>
  <c r="O180" i="1"/>
  <c r="N180" i="1"/>
  <c r="M179" i="1"/>
  <c r="P178" i="1"/>
  <c r="O178" i="1"/>
  <c r="N178" i="1"/>
  <c r="M177" i="1"/>
  <c r="P176" i="1"/>
  <c r="O176" i="1"/>
  <c r="N176" i="1"/>
  <c r="M175" i="1"/>
  <c r="P174" i="1"/>
  <c r="O174" i="1"/>
  <c r="N174" i="1"/>
  <c r="P167" i="1"/>
  <c r="O167" i="1"/>
  <c r="N167" i="1"/>
  <c r="M166" i="1"/>
  <c r="M164" i="1"/>
  <c r="P161" i="1"/>
  <c r="O161" i="1"/>
  <c r="N161" i="1"/>
  <c r="M160" i="1"/>
  <c r="M145" i="1"/>
  <c r="M141" i="1"/>
  <c r="P140" i="1"/>
  <c r="O140" i="1"/>
  <c r="N140" i="1"/>
  <c r="M138" i="1"/>
  <c r="O137" i="1"/>
  <c r="N137" i="1"/>
  <c r="M134" i="1"/>
  <c r="P133" i="1"/>
  <c r="O133" i="1"/>
  <c r="N133" i="1"/>
  <c r="M132" i="1"/>
  <c r="O130" i="1"/>
  <c r="N130" i="1"/>
  <c r="M127" i="1"/>
  <c r="P126" i="1"/>
  <c r="O126" i="1"/>
  <c r="N126" i="1"/>
  <c r="M125" i="1"/>
  <c r="P124" i="1"/>
  <c r="O124" i="1"/>
  <c r="N124" i="1"/>
  <c r="M122" i="1"/>
  <c r="P105" i="1"/>
  <c r="O105" i="1"/>
  <c r="N105" i="1"/>
  <c r="M104" i="1"/>
  <c r="M103" i="1"/>
  <c r="P100" i="1"/>
  <c r="O100" i="1"/>
  <c r="N100" i="1"/>
  <c r="M99" i="1"/>
  <c r="M97" i="1"/>
  <c r="M96" i="1"/>
  <c r="P86" i="1"/>
  <c r="O86" i="1"/>
  <c r="N86" i="1"/>
  <c r="M85" i="1"/>
  <c r="P84" i="1"/>
  <c r="O84" i="1"/>
  <c r="N84" i="1"/>
  <c r="P82" i="1"/>
  <c r="O82" i="1"/>
  <c r="N82" i="1"/>
  <c r="M81" i="1"/>
  <c r="M79" i="1"/>
  <c r="M76" i="1"/>
  <c r="P75" i="1"/>
  <c r="O75" i="1"/>
  <c r="N75" i="1"/>
  <c r="M74" i="1"/>
  <c r="P73" i="1"/>
  <c r="O73" i="1"/>
  <c r="N73" i="1"/>
  <c r="M72" i="1"/>
  <c r="O71" i="1"/>
  <c r="N71" i="1"/>
  <c r="M69" i="1"/>
  <c r="M67" i="1"/>
  <c r="M64" i="1"/>
  <c r="M56" i="1"/>
  <c r="P55" i="1"/>
  <c r="O55" i="1"/>
  <c r="N55" i="1"/>
  <c r="P46" i="1"/>
  <c r="O46" i="1"/>
  <c r="N46" i="1"/>
  <c r="M45" i="1"/>
  <c r="P44" i="1"/>
  <c r="O44" i="1"/>
  <c r="N44" i="1"/>
  <c r="M42" i="1"/>
  <c r="P41" i="1"/>
  <c r="O41" i="1"/>
  <c r="N41" i="1"/>
  <c r="M39" i="1"/>
  <c r="P38" i="1"/>
  <c r="O38" i="1"/>
  <c r="N38" i="1"/>
  <c r="M36" i="1"/>
  <c r="P35" i="1"/>
  <c r="O35" i="1"/>
  <c r="N35" i="1"/>
  <c r="M33" i="1"/>
  <c r="P32" i="1"/>
  <c r="O32" i="1"/>
  <c r="N32" i="1"/>
  <c r="P29" i="1"/>
  <c r="O29" i="1"/>
  <c r="N29" i="1"/>
  <c r="P26" i="1"/>
  <c r="O26" i="1"/>
  <c r="N26" i="1"/>
  <c r="M24" i="1"/>
  <c r="P23" i="1"/>
  <c r="O23" i="1"/>
  <c r="N23" i="1"/>
  <c r="M21" i="1"/>
  <c r="P20" i="1"/>
  <c r="O20" i="1"/>
  <c r="N20" i="1"/>
  <c r="M18" i="1"/>
  <c r="P17" i="1"/>
  <c r="O17" i="1"/>
  <c r="N17" i="1"/>
  <c r="O240" i="1" l="1"/>
  <c r="O51" i="1"/>
  <c r="N51" i="1"/>
  <c r="P51" i="1"/>
  <c r="N200" i="1"/>
  <c r="O200" i="1"/>
  <c r="P200" i="1"/>
  <c r="N171" i="1"/>
  <c r="O171" i="1"/>
  <c r="P171" i="1"/>
  <c r="N158" i="1"/>
  <c r="O158" i="1"/>
  <c r="P158" i="1"/>
  <c r="P117" i="1"/>
  <c r="N261" i="1"/>
  <c r="O261" i="1"/>
  <c r="O262" i="1" s="1"/>
  <c r="P261" i="1"/>
  <c r="N117" i="1"/>
  <c r="O181" i="1"/>
  <c r="O117" i="1"/>
  <c r="P181" i="1"/>
  <c r="N181" i="1"/>
  <c r="M98" i="1"/>
  <c r="O62" i="1"/>
  <c r="P62" i="1"/>
  <c r="N62" i="1"/>
  <c r="M257" i="1"/>
  <c r="M35" i="1"/>
  <c r="M23" i="1"/>
  <c r="M29" i="1"/>
  <c r="M26" i="1"/>
  <c r="M78" i="1"/>
  <c r="M44" i="1"/>
  <c r="M133" i="1"/>
  <c r="M163" i="1"/>
  <c r="M192" i="1"/>
  <c r="M239" i="1"/>
  <c r="M178" i="1"/>
  <c r="M58" i="1"/>
  <c r="M100" i="1"/>
  <c r="M126" i="1"/>
  <c r="M174" i="1"/>
  <c r="M176" i="1"/>
  <c r="M38" i="1"/>
  <c r="M180" i="1"/>
  <c r="M190" i="1"/>
  <c r="M196" i="1"/>
  <c r="M213" i="1"/>
  <c r="M86" i="1"/>
  <c r="M137" i="1"/>
  <c r="M140" i="1"/>
  <c r="M20" i="1"/>
  <c r="M41" i="1"/>
  <c r="M46" i="1"/>
  <c r="M207" i="1"/>
  <c r="M209" i="1"/>
  <c r="M211" i="1"/>
  <c r="M32" i="1"/>
  <c r="M49" i="1"/>
  <c r="M71" i="1"/>
  <c r="M82" i="1"/>
  <c r="M84" i="1"/>
  <c r="M161" i="1"/>
  <c r="M217" i="1"/>
  <c r="M221" i="1"/>
  <c r="M223" i="1"/>
  <c r="M230" i="1"/>
  <c r="P224" i="1"/>
  <c r="M17" i="1"/>
  <c r="M55" i="1"/>
  <c r="M73" i="1"/>
  <c r="M124" i="1"/>
  <c r="M215" i="1"/>
  <c r="M234" i="1"/>
  <c r="M236" i="1"/>
  <c r="M75" i="1"/>
  <c r="M105" i="1"/>
  <c r="M130" i="1"/>
  <c r="M184" i="1"/>
  <c r="M219" i="1"/>
  <c r="M253" i="1"/>
  <c r="M278" i="1"/>
  <c r="O224" i="1"/>
  <c r="P240" i="1"/>
  <c r="M68" i="1"/>
  <c r="M167" i="1"/>
  <c r="M229" i="1"/>
  <c r="N240" i="1"/>
  <c r="M251" i="1"/>
  <c r="M279" i="1" s="1"/>
  <c r="N224" i="1"/>
  <c r="P279" i="1"/>
  <c r="M261" i="1" l="1"/>
  <c r="M158" i="1"/>
  <c r="M171" i="1"/>
  <c r="P262" i="1"/>
  <c r="M181" i="1"/>
  <c r="M224" i="1"/>
  <c r="M185" i="1"/>
  <c r="M274" i="1"/>
  <c r="M240" i="1"/>
  <c r="P225" i="1"/>
  <c r="M117" i="1"/>
  <c r="N186" i="1"/>
  <c r="M200" i="1"/>
  <c r="M62" i="1"/>
  <c r="M51" i="1"/>
  <c r="O186" i="1"/>
  <c r="O263" i="1" s="1"/>
  <c r="N225" i="1"/>
  <c r="P186" i="1"/>
  <c r="N262" i="1"/>
  <c r="P263" i="1" l="1"/>
  <c r="P276" i="1" s="1"/>
  <c r="M262" i="1"/>
  <c r="M225" i="1"/>
  <c r="M186" i="1"/>
  <c r="N263" i="1"/>
  <c r="P285" i="1" l="1"/>
  <c r="M263" i="1"/>
  <c r="M276" i="1" s="1"/>
  <c r="N276" i="1"/>
  <c r="N285" i="1"/>
  <c r="M285" i="1" l="1"/>
  <c r="U98" i="1"/>
  <c r="U97" i="1"/>
  <c r="U96" i="1"/>
  <c r="I267" i="1" l="1"/>
  <c r="I195" i="1" l="1"/>
  <c r="U166" i="1" l="1"/>
  <c r="U164" i="1"/>
  <c r="X46" i="1" l="1"/>
  <c r="W46" i="1"/>
  <c r="V46" i="1"/>
  <c r="V51" i="1" s="1"/>
  <c r="L46" i="1"/>
  <c r="K46" i="1"/>
  <c r="J46" i="1"/>
  <c r="U45" i="1"/>
  <c r="I45" i="1"/>
  <c r="I46" i="1" l="1"/>
  <c r="U46" i="1"/>
  <c r="X133" i="1" l="1"/>
  <c r="W133" i="1"/>
  <c r="V133" i="1"/>
  <c r="U254" i="1"/>
  <c r="I254" i="1"/>
  <c r="U133" i="1" l="1"/>
  <c r="I173" i="1" l="1"/>
  <c r="I252" i="1" l="1"/>
  <c r="X223" i="1" l="1"/>
  <c r="W223" i="1"/>
  <c r="V223" i="1"/>
  <c r="U222" i="1"/>
  <c r="X221" i="1"/>
  <c r="W221" i="1"/>
  <c r="V221" i="1"/>
  <c r="U220" i="1"/>
  <c r="X219" i="1"/>
  <c r="W219" i="1"/>
  <c r="V219" i="1"/>
  <c r="U218" i="1"/>
  <c r="X217" i="1"/>
  <c r="W217" i="1"/>
  <c r="V217" i="1"/>
  <c r="U216" i="1"/>
  <c r="X215" i="1"/>
  <c r="W215" i="1"/>
  <c r="V215" i="1"/>
  <c r="U214" i="1"/>
  <c r="X213" i="1"/>
  <c r="W213" i="1"/>
  <c r="V213" i="1"/>
  <c r="U212" i="1"/>
  <c r="X211" i="1"/>
  <c r="W211" i="1"/>
  <c r="V211" i="1"/>
  <c r="U210" i="1"/>
  <c r="X209" i="1"/>
  <c r="W209" i="1"/>
  <c r="V209" i="1"/>
  <c r="U208" i="1"/>
  <c r="X207" i="1"/>
  <c r="W207" i="1"/>
  <c r="V207" i="1"/>
  <c r="U206" i="1"/>
  <c r="X205" i="1"/>
  <c r="W205" i="1"/>
  <c r="V205" i="1"/>
  <c r="U204" i="1"/>
  <c r="X203" i="1"/>
  <c r="W203" i="1"/>
  <c r="V203" i="1"/>
  <c r="U202" i="1"/>
  <c r="L223" i="1"/>
  <c r="K223" i="1"/>
  <c r="J223" i="1"/>
  <c r="I222" i="1"/>
  <c r="L221" i="1"/>
  <c r="K221" i="1"/>
  <c r="J221" i="1"/>
  <c r="I220" i="1"/>
  <c r="L219" i="1"/>
  <c r="K219" i="1"/>
  <c r="J219" i="1"/>
  <c r="I218" i="1"/>
  <c r="L217" i="1"/>
  <c r="K217" i="1"/>
  <c r="J217" i="1"/>
  <c r="I216" i="1"/>
  <c r="L215" i="1"/>
  <c r="K215" i="1"/>
  <c r="J215" i="1"/>
  <c r="I214" i="1"/>
  <c r="L213" i="1"/>
  <c r="K213" i="1"/>
  <c r="J213" i="1"/>
  <c r="I212" i="1"/>
  <c r="L211" i="1"/>
  <c r="K211" i="1"/>
  <c r="J211" i="1"/>
  <c r="I210" i="1"/>
  <c r="L209" i="1"/>
  <c r="K209" i="1"/>
  <c r="J209" i="1"/>
  <c r="I208" i="1"/>
  <c r="L207" i="1"/>
  <c r="K207" i="1"/>
  <c r="J207" i="1"/>
  <c r="I206" i="1"/>
  <c r="L205" i="1"/>
  <c r="K205" i="1"/>
  <c r="J205" i="1"/>
  <c r="I204" i="1"/>
  <c r="L203" i="1"/>
  <c r="K203" i="1"/>
  <c r="J203" i="1"/>
  <c r="I202" i="1"/>
  <c r="I203" i="1" l="1"/>
  <c r="U203" i="1"/>
  <c r="U205" i="1"/>
  <c r="U207" i="1"/>
  <c r="U209" i="1"/>
  <c r="U211" i="1"/>
  <c r="U213" i="1"/>
  <c r="U215" i="1"/>
  <c r="U217" i="1"/>
  <c r="U219" i="1"/>
  <c r="U221" i="1"/>
  <c r="U223" i="1"/>
  <c r="I205" i="1"/>
  <c r="I207" i="1"/>
  <c r="I221" i="1"/>
  <c r="I209" i="1"/>
  <c r="I211" i="1"/>
  <c r="I217" i="1"/>
  <c r="I219" i="1"/>
  <c r="I223" i="1"/>
  <c r="I215" i="1"/>
  <c r="I213" i="1"/>
  <c r="X105" i="1"/>
  <c r="W105" i="1"/>
  <c r="V105" i="1"/>
  <c r="L105" i="1"/>
  <c r="K105" i="1"/>
  <c r="J105" i="1"/>
  <c r="L133" i="1"/>
  <c r="K133" i="1"/>
  <c r="J133" i="1"/>
  <c r="U105" i="1" l="1"/>
  <c r="I105" i="1"/>
  <c r="I133" i="1"/>
  <c r="X108" i="1" l="1"/>
  <c r="W108" i="1"/>
  <c r="V108" i="1"/>
  <c r="L108" i="1"/>
  <c r="K108" i="1"/>
  <c r="J108" i="1"/>
  <c r="U104" i="1"/>
  <c r="I163" i="1" l="1"/>
  <c r="U163" i="1"/>
  <c r="U108" i="1"/>
  <c r="I68" i="1"/>
  <c r="U68" i="1"/>
  <c r="I108" i="1"/>
  <c r="U141" i="1"/>
  <c r="I141" i="1"/>
  <c r="U85" i="1"/>
  <c r="I85" i="1"/>
  <c r="X140" i="1" l="1"/>
  <c r="W140" i="1"/>
  <c r="V140" i="1"/>
  <c r="L140" i="1"/>
  <c r="K140" i="1"/>
  <c r="J140" i="1"/>
  <c r="I139" i="1"/>
  <c r="U138" i="1"/>
  <c r="I138" i="1"/>
  <c r="I145" i="1"/>
  <c r="U145" i="1"/>
  <c r="U252" i="1"/>
  <c r="U67" i="1"/>
  <c r="I96" i="1"/>
  <c r="I99" i="1"/>
  <c r="I107" i="1"/>
  <c r="I106" i="1"/>
  <c r="U103" i="1"/>
  <c r="U134" i="1"/>
  <c r="I134" i="1"/>
  <c r="U132" i="1"/>
  <c r="I132" i="1"/>
  <c r="U131" i="1"/>
  <c r="I131" i="1"/>
  <c r="I162" i="1"/>
  <c r="I164" i="1"/>
  <c r="U69" i="1"/>
  <c r="I56" i="1"/>
  <c r="I140" i="1" l="1"/>
  <c r="U140" i="1"/>
  <c r="I72" i="1" l="1"/>
  <c r="I193" i="1" l="1"/>
  <c r="V167" i="1" l="1"/>
  <c r="U106" i="1"/>
  <c r="X137" i="1" l="1"/>
  <c r="W137" i="1"/>
  <c r="V137" i="1"/>
  <c r="K137" i="1"/>
  <c r="J137" i="1"/>
  <c r="I137" i="1" l="1"/>
  <c r="U137" i="1"/>
  <c r="X161" i="1" l="1"/>
  <c r="W161" i="1"/>
  <c r="V161" i="1"/>
  <c r="V171" i="1" s="1"/>
  <c r="L161" i="1"/>
  <c r="K161" i="1"/>
  <c r="J161" i="1"/>
  <c r="U161" i="1" l="1"/>
  <c r="I161" i="1"/>
  <c r="X192" i="1"/>
  <c r="W192" i="1"/>
  <c r="V192" i="1"/>
  <c r="L192" i="1"/>
  <c r="K192" i="1"/>
  <c r="J192" i="1"/>
  <c r="U192" i="1" l="1"/>
  <c r="I192" i="1"/>
  <c r="I268" i="1" l="1"/>
  <c r="I274" i="1" l="1"/>
  <c r="U179" i="1" l="1"/>
  <c r="X180" i="1"/>
  <c r="W180" i="1"/>
  <c r="V180" i="1"/>
  <c r="L180" i="1"/>
  <c r="K180" i="1"/>
  <c r="J180" i="1"/>
  <c r="I179" i="1"/>
  <c r="U195" i="1"/>
  <c r="J178" i="1"/>
  <c r="K178" i="1"/>
  <c r="L178" i="1"/>
  <c r="V178" i="1"/>
  <c r="W178" i="1"/>
  <c r="X178" i="1"/>
  <c r="J102" i="1"/>
  <c r="K102" i="1"/>
  <c r="L102" i="1"/>
  <c r="I180" i="1" l="1"/>
  <c r="U180" i="1"/>
  <c r="I178" i="1"/>
  <c r="U178" i="1"/>
  <c r="I102" i="1"/>
  <c r="I166" i="1"/>
  <c r="L100" i="1"/>
  <c r="K100" i="1"/>
  <c r="J100" i="1"/>
  <c r="I100" i="1" l="1"/>
  <c r="U56" i="1"/>
  <c r="X257" i="1" l="1"/>
  <c r="W257" i="1"/>
  <c r="V257" i="1"/>
  <c r="L257" i="1"/>
  <c r="K257" i="1"/>
  <c r="I257" i="1" l="1"/>
  <c r="U257" i="1"/>
  <c r="X100" i="1" l="1"/>
  <c r="W100" i="1"/>
  <c r="V100" i="1"/>
  <c r="U99" i="1"/>
  <c r="I97" i="1"/>
  <c r="L91" i="1"/>
  <c r="K91" i="1"/>
  <c r="J91" i="1"/>
  <c r="K94" i="1"/>
  <c r="J94" i="1"/>
  <c r="U100" i="1" l="1"/>
  <c r="I98" i="1"/>
  <c r="I91" i="1"/>
  <c r="I94" i="1"/>
  <c r="U247" i="1" l="1"/>
  <c r="I247" i="1"/>
  <c r="U250" i="1"/>
  <c r="I250" i="1"/>
  <c r="U249" i="1"/>
  <c r="I249" i="1"/>
  <c r="I53" i="1" l="1"/>
  <c r="X282" i="1"/>
  <c r="W282" i="1"/>
  <c r="V282" i="1"/>
  <c r="U282" i="1"/>
  <c r="L282" i="1"/>
  <c r="K282" i="1"/>
  <c r="J282" i="1"/>
  <c r="I282" i="1"/>
  <c r="X281" i="1"/>
  <c r="W281" i="1"/>
  <c r="V281" i="1"/>
  <c r="L281" i="1"/>
  <c r="K281" i="1"/>
  <c r="J281" i="1"/>
  <c r="X280" i="1"/>
  <c r="W280" i="1"/>
  <c r="V280" i="1"/>
  <c r="U280" i="1"/>
  <c r="L280" i="1"/>
  <c r="K280" i="1"/>
  <c r="J280" i="1"/>
  <c r="I280" i="1"/>
  <c r="X278" i="1"/>
  <c r="W278" i="1"/>
  <c r="V278" i="1"/>
  <c r="L278" i="1"/>
  <c r="K278" i="1"/>
  <c r="J278" i="1"/>
  <c r="X253" i="1"/>
  <c r="X261" i="1" s="1"/>
  <c r="W253" i="1"/>
  <c r="W261" i="1" s="1"/>
  <c r="V253" i="1"/>
  <c r="V261" i="1" s="1"/>
  <c r="L253" i="1"/>
  <c r="L261" i="1" s="1"/>
  <c r="K253" i="1"/>
  <c r="K261" i="1" s="1"/>
  <c r="J253" i="1"/>
  <c r="J261" i="1" s="1"/>
  <c r="X279" i="1"/>
  <c r="W279" i="1"/>
  <c r="L279" i="1"/>
  <c r="K279" i="1"/>
  <c r="U248" i="1"/>
  <c r="I248" i="1"/>
  <c r="U246" i="1"/>
  <c r="I246" i="1"/>
  <c r="U245" i="1"/>
  <c r="I245" i="1"/>
  <c r="U244" i="1"/>
  <c r="I244" i="1"/>
  <c r="U243" i="1"/>
  <c r="I243" i="1"/>
  <c r="U242" i="1"/>
  <c r="I242" i="1"/>
  <c r="X239" i="1"/>
  <c r="W239" i="1"/>
  <c r="V239" i="1"/>
  <c r="U237" i="1"/>
  <c r="I237" i="1"/>
  <c r="X236" i="1"/>
  <c r="W236" i="1"/>
  <c r="V236" i="1"/>
  <c r="L236" i="1"/>
  <c r="K236" i="1"/>
  <c r="K240" i="1" s="1"/>
  <c r="J236" i="1"/>
  <c r="J240" i="1" s="1"/>
  <c r="U235" i="1"/>
  <c r="I235" i="1"/>
  <c r="X234" i="1"/>
  <c r="W234" i="1"/>
  <c r="V234" i="1"/>
  <c r="L240" i="1"/>
  <c r="U232" i="1"/>
  <c r="I232" i="1"/>
  <c r="X229" i="1"/>
  <c r="X230" i="1" s="1"/>
  <c r="W229" i="1"/>
  <c r="W230" i="1" s="1"/>
  <c r="V229" i="1"/>
  <c r="L229" i="1"/>
  <c r="L230" i="1" s="1"/>
  <c r="K229" i="1"/>
  <c r="K230" i="1" s="1"/>
  <c r="J229" i="1"/>
  <c r="I228" i="1"/>
  <c r="J224" i="1"/>
  <c r="X196" i="1"/>
  <c r="W196" i="1"/>
  <c r="W200" i="1" s="1"/>
  <c r="V196" i="1"/>
  <c r="L196" i="1"/>
  <c r="K196" i="1"/>
  <c r="J196" i="1"/>
  <c r="J200" i="1" s="1"/>
  <c r="U193" i="1"/>
  <c r="X190" i="1"/>
  <c r="W190" i="1"/>
  <c r="V190" i="1"/>
  <c r="L190" i="1"/>
  <c r="K190" i="1"/>
  <c r="J190" i="1"/>
  <c r="U189" i="1"/>
  <c r="I189" i="1"/>
  <c r="X184" i="1"/>
  <c r="X185" i="1" s="1"/>
  <c r="W184" i="1"/>
  <c r="W185" i="1" s="1"/>
  <c r="V184" i="1"/>
  <c r="V185" i="1" s="1"/>
  <c r="L184" i="1"/>
  <c r="L185" i="1" s="1"/>
  <c r="K184" i="1"/>
  <c r="K185" i="1" s="1"/>
  <c r="J184" i="1"/>
  <c r="J185" i="1" s="1"/>
  <c r="U183" i="1"/>
  <c r="I183" i="1"/>
  <c r="U177" i="1"/>
  <c r="I177" i="1"/>
  <c r="X176" i="1"/>
  <c r="W176" i="1"/>
  <c r="V176" i="1"/>
  <c r="L176" i="1"/>
  <c r="K176" i="1"/>
  <c r="J176" i="1"/>
  <c r="U175" i="1"/>
  <c r="I175" i="1"/>
  <c r="X174" i="1"/>
  <c r="W174" i="1"/>
  <c r="V174" i="1"/>
  <c r="L174" i="1"/>
  <c r="K174" i="1"/>
  <c r="J174" i="1"/>
  <c r="X167" i="1"/>
  <c r="X171" i="1" s="1"/>
  <c r="W167" i="1"/>
  <c r="W171" i="1" s="1"/>
  <c r="L167" i="1"/>
  <c r="L171" i="1" s="1"/>
  <c r="K167" i="1"/>
  <c r="K171" i="1" s="1"/>
  <c r="J167" i="1"/>
  <c r="J171" i="1" s="1"/>
  <c r="U281" i="1"/>
  <c r="I281" i="1"/>
  <c r="U160" i="1"/>
  <c r="I160" i="1"/>
  <c r="X130" i="1"/>
  <c r="W130" i="1"/>
  <c r="V130" i="1"/>
  <c r="U127" i="1"/>
  <c r="I127" i="1"/>
  <c r="X126" i="1"/>
  <c r="W126" i="1"/>
  <c r="V126" i="1"/>
  <c r="L126" i="1"/>
  <c r="L158" i="1" s="1"/>
  <c r="K126" i="1"/>
  <c r="J126" i="1"/>
  <c r="I125" i="1"/>
  <c r="X124" i="1"/>
  <c r="W124" i="1"/>
  <c r="V124" i="1"/>
  <c r="K124" i="1"/>
  <c r="J124" i="1"/>
  <c r="U122" i="1"/>
  <c r="I122" i="1"/>
  <c r="X86" i="1"/>
  <c r="W86" i="1"/>
  <c r="V86" i="1"/>
  <c r="L86" i="1"/>
  <c r="K86" i="1"/>
  <c r="J86" i="1"/>
  <c r="X84" i="1"/>
  <c r="W84" i="1"/>
  <c r="V84" i="1"/>
  <c r="L84" i="1"/>
  <c r="K84" i="1"/>
  <c r="J84" i="1"/>
  <c r="X82" i="1"/>
  <c r="W82" i="1"/>
  <c r="V82" i="1"/>
  <c r="L82" i="1"/>
  <c r="K82" i="1"/>
  <c r="J82" i="1"/>
  <c r="U81" i="1"/>
  <c r="U79" i="1"/>
  <c r="U76" i="1"/>
  <c r="I76" i="1"/>
  <c r="X75" i="1"/>
  <c r="W75" i="1"/>
  <c r="V75" i="1"/>
  <c r="L75" i="1"/>
  <c r="K75" i="1"/>
  <c r="J75" i="1"/>
  <c r="U74" i="1"/>
  <c r="I74" i="1"/>
  <c r="X73" i="1"/>
  <c r="W73" i="1"/>
  <c r="V73" i="1"/>
  <c r="L73" i="1"/>
  <c r="K73" i="1"/>
  <c r="J73" i="1"/>
  <c r="U72" i="1"/>
  <c r="W71" i="1"/>
  <c r="V71" i="1"/>
  <c r="L71" i="1"/>
  <c r="K71" i="1"/>
  <c r="J71" i="1"/>
  <c r="I69" i="1"/>
  <c r="U64" i="1"/>
  <c r="I64" i="1"/>
  <c r="X55" i="1"/>
  <c r="U55" i="1" s="1"/>
  <c r="L55" i="1"/>
  <c r="L62" i="1" s="1"/>
  <c r="K55" i="1"/>
  <c r="K62" i="1" s="1"/>
  <c r="J55" i="1"/>
  <c r="J62" i="1" s="1"/>
  <c r="X44" i="1"/>
  <c r="W44" i="1"/>
  <c r="L44" i="1"/>
  <c r="K44" i="1"/>
  <c r="J44" i="1"/>
  <c r="I42" i="1"/>
  <c r="X41" i="1"/>
  <c r="U41" i="1" s="1"/>
  <c r="W41" i="1"/>
  <c r="L41" i="1"/>
  <c r="K41" i="1"/>
  <c r="J41" i="1"/>
  <c r="I39" i="1"/>
  <c r="X38" i="1"/>
  <c r="U38" i="1" s="1"/>
  <c r="W38" i="1"/>
  <c r="L38" i="1"/>
  <c r="K38" i="1"/>
  <c r="J38" i="1"/>
  <c r="I36" i="1"/>
  <c r="X35" i="1"/>
  <c r="U35" i="1" s="1"/>
  <c r="W35" i="1"/>
  <c r="L35" i="1"/>
  <c r="K35" i="1"/>
  <c r="J35" i="1"/>
  <c r="I33" i="1"/>
  <c r="X32" i="1"/>
  <c r="U32" i="1" s="1"/>
  <c r="W32" i="1"/>
  <c r="L32" i="1"/>
  <c r="K32" i="1"/>
  <c r="J32" i="1"/>
  <c r="I30" i="1"/>
  <c r="X29" i="1"/>
  <c r="U29" i="1" s="1"/>
  <c r="W29" i="1"/>
  <c r="L29" i="1"/>
  <c r="K29" i="1"/>
  <c r="J29" i="1"/>
  <c r="X26" i="1"/>
  <c r="U26" i="1" s="1"/>
  <c r="W26" i="1"/>
  <c r="L26" i="1"/>
  <c r="K26" i="1"/>
  <c r="J26" i="1"/>
  <c r="I24" i="1"/>
  <c r="X23" i="1"/>
  <c r="U23" i="1" s="1"/>
  <c r="W23" i="1"/>
  <c r="L23" i="1"/>
  <c r="K23" i="1"/>
  <c r="J23" i="1"/>
  <c r="I21" i="1"/>
  <c r="X20" i="1"/>
  <c r="U20" i="1" s="1"/>
  <c r="W20" i="1"/>
  <c r="L20" i="1"/>
  <c r="K20" i="1"/>
  <c r="J20" i="1"/>
  <c r="I18" i="1"/>
  <c r="X17" i="1"/>
  <c r="U17" i="1" s="1"/>
  <c r="W17" i="1"/>
  <c r="L17" i="1"/>
  <c r="K17" i="1"/>
  <c r="J17" i="1"/>
  <c r="I15" i="1"/>
  <c r="W51" i="1" l="1"/>
  <c r="J51" i="1"/>
  <c r="U44" i="1"/>
  <c r="X51" i="1"/>
  <c r="K51" i="1"/>
  <c r="L51" i="1"/>
  <c r="K200" i="1"/>
  <c r="X200" i="1"/>
  <c r="L200" i="1"/>
  <c r="V200" i="1"/>
  <c r="J158" i="1"/>
  <c r="V158" i="1"/>
  <c r="X158" i="1"/>
  <c r="K158" i="1"/>
  <c r="W158" i="1"/>
  <c r="X117" i="1"/>
  <c r="I261" i="1"/>
  <c r="J225" i="1"/>
  <c r="L117" i="1"/>
  <c r="U261" i="1"/>
  <c r="W117" i="1"/>
  <c r="K117" i="1"/>
  <c r="J181" i="1"/>
  <c r="W181" i="1"/>
  <c r="V117" i="1"/>
  <c r="L181" i="1"/>
  <c r="J117" i="1"/>
  <c r="V181" i="1"/>
  <c r="K181" i="1"/>
  <c r="X181" i="1"/>
  <c r="W62" i="1"/>
  <c r="V62" i="1"/>
  <c r="X62" i="1"/>
  <c r="W240" i="1"/>
  <c r="X240" i="1"/>
  <c r="V240" i="1"/>
  <c r="L262" i="1"/>
  <c r="K262" i="1"/>
  <c r="W224" i="1"/>
  <c r="I240" i="1"/>
  <c r="X224" i="1"/>
  <c r="L224" i="1"/>
  <c r="I224" i="1" s="1"/>
  <c r="I20" i="1"/>
  <c r="I253" i="1"/>
  <c r="I32" i="1"/>
  <c r="I17" i="1"/>
  <c r="U82" i="1"/>
  <c r="U84" i="1"/>
  <c r="U86" i="1"/>
  <c r="I44" i="1"/>
  <c r="U58" i="1"/>
  <c r="I82" i="1"/>
  <c r="I84" i="1"/>
  <c r="I86" i="1"/>
  <c r="U124" i="1"/>
  <c r="U126" i="1"/>
  <c r="I174" i="1"/>
  <c r="I176" i="1"/>
  <c r="K224" i="1"/>
  <c r="U234" i="1"/>
  <c r="U236" i="1"/>
  <c r="U239" i="1"/>
  <c r="V224" i="1"/>
  <c r="I23" i="1"/>
  <c r="I26" i="1"/>
  <c r="I29" i="1"/>
  <c r="I71" i="1"/>
  <c r="U73" i="1"/>
  <c r="U75" i="1"/>
  <c r="I35" i="1"/>
  <c r="I38" i="1"/>
  <c r="I41" i="1"/>
  <c r="I184" i="1"/>
  <c r="U190" i="1"/>
  <c r="U49" i="1"/>
  <c r="I55" i="1"/>
  <c r="I73" i="1"/>
  <c r="I75" i="1"/>
  <c r="U130" i="1"/>
  <c r="U167" i="1"/>
  <c r="U71" i="1"/>
  <c r="I190" i="1"/>
  <c r="I236" i="1"/>
  <c r="U78" i="1"/>
  <c r="I124" i="1"/>
  <c r="I126" i="1"/>
  <c r="U174" i="1"/>
  <c r="U176" i="1"/>
  <c r="U184" i="1"/>
  <c r="U196" i="1"/>
  <c r="U253" i="1"/>
  <c r="I78" i="1"/>
  <c r="U229" i="1"/>
  <c r="I229" i="1"/>
  <c r="I167" i="1"/>
  <c r="U278" i="1"/>
  <c r="I278" i="1"/>
  <c r="I196" i="1"/>
  <c r="J230" i="1"/>
  <c r="I230" i="1" s="1"/>
  <c r="V279" i="1"/>
  <c r="U251" i="1"/>
  <c r="U279" i="1" s="1"/>
  <c r="V230" i="1"/>
  <c r="U230" i="1" s="1"/>
  <c r="J279" i="1"/>
  <c r="I251" i="1"/>
  <c r="I279" i="1" s="1"/>
  <c r="U171" i="1" l="1"/>
  <c r="I158" i="1"/>
  <c r="U158" i="1"/>
  <c r="I171" i="1"/>
  <c r="J186" i="1"/>
  <c r="J262" i="1"/>
  <c r="W262" i="1"/>
  <c r="U240" i="1"/>
  <c r="X262" i="1"/>
  <c r="X186" i="1"/>
  <c r="X225" i="1"/>
  <c r="I51" i="1"/>
  <c r="I200" i="1"/>
  <c r="U200" i="1"/>
  <c r="I62" i="1"/>
  <c r="U62" i="1"/>
  <c r="V225" i="1"/>
  <c r="I185" i="1"/>
  <c r="U117" i="1"/>
  <c r="I117" i="1"/>
  <c r="L225" i="1"/>
  <c r="U181" i="1"/>
  <c r="V262" i="1"/>
  <c r="I181" i="1"/>
  <c r="U224" i="1"/>
  <c r="U51" i="1"/>
  <c r="W186" i="1"/>
  <c r="K186" i="1"/>
  <c r="K263" i="1" s="1"/>
  <c r="L186" i="1"/>
  <c r="V186" i="1"/>
  <c r="U185" i="1"/>
  <c r="W263" i="1" l="1"/>
  <c r="U262" i="1"/>
  <c r="I225" i="1"/>
  <c r="L263" i="1"/>
  <c r="I186" i="1"/>
  <c r="X263" i="1"/>
  <c r="X285" i="1" s="1"/>
  <c r="I262" i="1"/>
  <c r="U225" i="1"/>
  <c r="V263" i="1"/>
  <c r="V285" i="1" s="1"/>
  <c r="J263" i="1"/>
  <c r="U186" i="1"/>
  <c r="J276" i="1" l="1"/>
  <c r="I263" i="1"/>
  <c r="I276" i="1" s="1"/>
  <c r="U263" i="1"/>
  <c r="U276" i="1" s="1"/>
  <c r="X276" i="1"/>
  <c r="V276" i="1"/>
  <c r="J285" i="1"/>
  <c r="L276" i="1"/>
  <c r="L285" i="1"/>
  <c r="I285" i="1" l="1"/>
  <c r="U285" i="1"/>
</calcChain>
</file>

<file path=xl/sharedStrings.xml><?xml version="1.0" encoding="utf-8"?>
<sst xmlns="http://schemas.openxmlformats.org/spreadsheetml/2006/main" count="552" uniqueCount="251">
  <si>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</si>
  <si>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</si>
  <si>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</si>
  <si>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</si>
  <si>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</si>
  <si>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</si>
  <si>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</si>
  <si>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</si>
  <si>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</si>
  <si>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</si>
  <si>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</si>
  <si>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</si>
  <si>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</si>
  <si>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</si>
  <si>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</si>
  <si>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6 Susisiekimo ir inžinerinės infrastruktūros plėtros programa</t>
  </si>
  <si>
    <t xml:space="preserve">Prižiūrėti ir modernizuoti susisiekimo viešąją infrastruktūrą  Klaipėdos rajone </t>
  </si>
  <si>
    <t>Agluonėnų seniūnijos kelių, gatvių priežiūra ir remontas</t>
  </si>
  <si>
    <t>04.05.01.02</t>
  </si>
  <si>
    <t>6.1.1.1.25.</t>
  </si>
  <si>
    <t>SB</t>
  </si>
  <si>
    <t>KPPP</t>
  </si>
  <si>
    <t>Iš viso priemonei: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</si>
  <si>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</si>
  <si>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</si>
  <si>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</si>
  <si>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</si>
  <si>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</si>
  <si>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</si>
  <si>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</si>
  <si>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</si>
  <si>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</si>
  <si>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</si>
  <si>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</si>
  <si>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</si>
  <si>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</si>
  <si>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</si>
  <si>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</si>
  <si>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</si>
  <si>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</si>
  <si>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</si>
  <si>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</si>
  <si>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</si>
  <si>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</si>
  <si>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</si>
  <si>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Iš viso SB lėšos</t>
  </si>
  <si>
    <t>Iš viso KPPP lėšos</t>
  </si>
  <si>
    <t>1</t>
  </si>
  <si>
    <t>Iš viso uždaviniui:</t>
  </si>
  <si>
    <t>Užtikrinti kokybišką darbų atlikimą modernizuojant susisiekimo viešąją infrastruktūrą</t>
  </si>
  <si>
    <t>Kelių priežiūros inžinerinės paslaugos</t>
  </si>
  <si>
    <t>Vietinės reikšmės kelių ir gatvių inventorizavimas ir įteisinimas</t>
  </si>
  <si>
    <t>6.1.1.30.</t>
  </si>
  <si>
    <t>2</t>
  </si>
  <si>
    <t>Modernizuoti Klaipėdos rajono savivaldybės gyvenviečių gatves</t>
  </si>
  <si>
    <t>6.1.2.22.</t>
  </si>
  <si>
    <t>04.09.01.03</t>
  </si>
  <si>
    <t>6.1.1.3.</t>
  </si>
  <si>
    <t>Gargždų miesto 176 gyvenamųjų namų kvartalo elektros sistemos sutvarkymas ir privažiavimo kelių įrengimas</t>
  </si>
  <si>
    <t>6.1.1.34.</t>
  </si>
  <si>
    <t>6.1.2.21.</t>
  </si>
  <si>
    <t>6.1.3.8.</t>
  </si>
  <si>
    <t>6.1.3.9.</t>
  </si>
  <si>
    <t>3</t>
  </si>
  <si>
    <t>Modernizuoti Klaipėdos rajono savivaldybės kelius</t>
  </si>
  <si>
    <t>6.1.2.10.</t>
  </si>
  <si>
    <t>6.1.4.6.</t>
  </si>
  <si>
    <t>6.1.4.2.</t>
  </si>
  <si>
    <t>Sendvario sen. Trušelių k. Danės  gatvės Nr. KL1412 techninio-darbo projekto parengimas ir rangos darbai</t>
  </si>
  <si>
    <t>6.1.4.5.</t>
  </si>
  <si>
    <t>4</t>
  </si>
  <si>
    <t>Modernizuoti Klaipėdos rajono savivaldybės atskirus pėsčiųjų ir dviračių takus</t>
  </si>
  <si>
    <t>6.1.5.6.</t>
  </si>
  <si>
    <t>ES</t>
  </si>
  <si>
    <t>Įgyvendinti atskiras eismo saugumo priemones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</si>
  <si>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</si>
  <si>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</si>
  <si>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</si>
  <si>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</si>
  <si>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</si>
  <si>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</si>
  <si>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</si>
  <si>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</si>
  <si>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Iš viso tikslui:</t>
  </si>
  <si>
    <t>Modernizuoti apšvietimo sistemą Klaipėdos rajone</t>
  </si>
  <si>
    <t>Atnaujinti ir įrengti apšvietimo sistemą Gargžduose ir Klaipėdos rajono gyvenvietėse</t>
  </si>
  <si>
    <t>06.04.01.01</t>
  </si>
  <si>
    <t>Naujų vartotojų elektros įrenginių prijungimas prie operatoriaus tinklų</t>
  </si>
  <si>
    <t>6.2.1.7.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</si>
  <si>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</si>
  <si>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</si>
  <si>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</si>
  <si>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</si>
  <si>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</si>
  <si>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</si>
  <si>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</si>
  <si>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</si>
  <si>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</si>
  <si>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</si>
  <si>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</si>
  <si>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</si>
  <si>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</si>
  <si>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</si>
  <si>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</si>
  <si>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</si>
  <si>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</si>
  <si>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</si>
  <si>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</si>
  <si>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</si>
  <si>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</si>
  <si>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</si>
  <si>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</si>
  <si>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</si>
  <si>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</si>
  <si>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</si>
  <si>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</si>
  <si>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</si>
  <si>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</si>
  <si>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</si>
  <si>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</si>
  <si>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</si>
  <si>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</si>
  <si>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</si>
  <si>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</si>
  <si>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</si>
  <si>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</si>
  <si>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6.3.4.1.25.</t>
  </si>
  <si>
    <t>6.3.4.1.28.</t>
  </si>
  <si>
    <t>6.3.4.1.34.</t>
  </si>
  <si>
    <t>6.3.4.1.29.</t>
  </si>
  <si>
    <t>6.3.4.1.32.</t>
  </si>
  <si>
    <t>6.3.4.1.35.</t>
  </si>
  <si>
    <t>6.3.4.1.30.</t>
  </si>
  <si>
    <t>6.3.4.1.31.</t>
  </si>
  <si>
    <t>6.3.4.1.33.</t>
  </si>
  <si>
    <t>6.3.4.5.</t>
  </si>
  <si>
    <t>Iš viso programai:</t>
  </si>
  <si>
    <t>IŠ VISO:</t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</si>
  <si>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</si>
  <si>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</si>
  <si>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</si>
  <si>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</si>
  <si>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</si>
  <si>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</si>
  <si>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</si>
  <si>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</si>
  <si>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</si>
  <si>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6.1.4.7.</t>
  </si>
  <si>
    <t>Privažiuojamojo kelio KL1432 (Lenkviečių g.) prie Aukštkiemių projektavimas ir rangos darbai</t>
  </si>
  <si>
    <t>Projekto „Priekulės miesto atvirų viešųjų erdvių tvarkymas“ įgyvendinimas</t>
  </si>
  <si>
    <t>VBES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</si>
  <si>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</si>
  <si>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</si>
  <si>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</si>
  <si>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t>Kolumbariumo infrastruktūros įrengimas Laugalių kapinėse Lėbartų kaime</t>
  </si>
  <si>
    <t>6.1.2.25.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</si>
  <si>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</si>
  <si>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</si>
  <si>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</si>
  <si>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</si>
  <si>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>6.3.4.7.</t>
  </si>
  <si>
    <t>Kapinių skaitmeninimas Klaipėdos rajono savivaldybėje</t>
  </si>
  <si>
    <t>6.1.1.39.</t>
  </si>
  <si>
    <t>6.2.1.29</t>
  </si>
  <si>
    <t>6.2.1.21.</t>
  </si>
  <si>
    <t>Gargždų miesto Pušų g.  įrengimas</t>
  </si>
  <si>
    <t>6.3.3.22.</t>
  </si>
  <si>
    <t>Automobilių stovėjimo aikštelių įrengimo Gargždų m. programa</t>
  </si>
  <si>
    <t>Automobilių stovėjimo rinkliavos rinkimo ir administravimo paslaugos vykdymas</t>
  </si>
  <si>
    <t>Iš viso Kt lėšos</t>
  </si>
  <si>
    <t>Iš viso ES/VBES lėšos</t>
  </si>
  <si>
    <t>Priekulės sen. Liaunų k., Pievų g KL8472 ir kelio Priekulė-Liaunai-Mieželiai (Fridriko Šrėderio g.) KL1222 projekto parengimas ir rangos darbai</t>
  </si>
  <si>
    <t>Kretingalės sen. Plikių mst. Grauminės g.,  KL1019 projekto parengimas ir rangos darbai</t>
  </si>
  <si>
    <t xml:space="preserve">Sendvario sen. Jakų k. Mėtų gatvės techninio projekto parengimas ir rangos darbai </t>
  </si>
  <si>
    <t>Šaligatvių įrengimas Vasario 16-osios g. Gargžduose (nuo Kęstučio g. iki Užuovėjos g.)</t>
  </si>
  <si>
    <t>Gargždų m. Kvietinių g. atkarpos nuo Klaipėdos g. iki Parko g. ir besiribojančių aikščių, skverų, dviračių takų, šaligatvių rekonstravimas</t>
  </si>
  <si>
    <t>6.1.5.5.</t>
  </si>
  <si>
    <t>Elektros stulpų ir priešgaisrinio hidranto, esančių Gėlynų g., Jonušų k. Dauparuose, kelio zonoje, pašalinimas ir kelio remontas</t>
  </si>
  <si>
    <t>Suprojektuotų Gargždų miesto gyvenamųjų kvartalų (atlyginant piliečiams už nuosavybę turėtą žemės ir kitą turtą Gargždų mieste) rangos darbai</t>
  </si>
  <si>
    <t>6.1.1.57.</t>
  </si>
  <si>
    <t>VLK</t>
  </si>
  <si>
    <t>Iš viso VLK lėšos</t>
  </si>
  <si>
    <r>
      <t xml:space="preserve">Viršplaninės pajamos (praėjusių metų) </t>
    </r>
    <r>
      <rPr>
        <b/>
        <sz val="8"/>
        <rFont val="Arial"/>
        <family val="2"/>
        <charset val="186"/>
      </rPr>
      <t>VLK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</si>
  <si>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</si>
  <si>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t>Eismo saugumo ir aplinkos apsaugos priemonių diegimo projekto įgyvendinimas Klaipėdos rajone</t>
  </si>
  <si>
    <t>Vietinės reikšmės kelių su žvyro danga asfaltavimas</t>
  </si>
  <si>
    <t xml:space="preserve">Mėgėjų sodų teritorijoje esančių vietinės reikšmės kelių remontas </t>
  </si>
  <si>
    <t>6.1.3.28.</t>
  </si>
  <si>
    <t>6.1.4.14.</t>
  </si>
  <si>
    <t>6.1.4.13.</t>
  </si>
  <si>
    <t>6.1.4.12.</t>
  </si>
  <si>
    <t>6.1.4.11.</t>
  </si>
  <si>
    <t>6.1.3.29</t>
  </si>
  <si>
    <t>6.1.3.27</t>
  </si>
  <si>
    <t>6.1.3.22.</t>
  </si>
  <si>
    <t>2022 m. išlaidų projektas</t>
  </si>
  <si>
    <t>Dulkėtumo mažinimas Klaipėdos rajono keliuose ir gatvėse</t>
  </si>
  <si>
    <t>Sendvario seniūnijos inžinerinės infrastruktūros remontas ir įrengimas</t>
  </si>
  <si>
    <t>Klaipėdos rajono seniūnijų gatvių apšvietimo sistemų palaikymas ir plėtra</t>
  </si>
  <si>
    <t>6.1.1.40.</t>
  </si>
  <si>
    <t>6.1.3.30</t>
  </si>
  <si>
    <t>6.1.4.15.</t>
  </si>
  <si>
    <t>Tilto, esančio kelyje į Jokšus (kelio Nr. KL1238), remonto techninio projekto parengimas ir rangos darbai</t>
  </si>
  <si>
    <t xml:space="preserve">Savivaldybės prisidėjimas prie fizinių ar juridinių asmenų, pageidaujančių skirti tikslinių lėšų Klaipėdos rajono vietinės reikšmės kelių juostoje esantiems kelių statiniams ir daugiabučių kiemams projektuoti, rekonstruoti, taisyti </t>
  </si>
  <si>
    <t>Projekto "Drevernos viešųjų erdvių pritaikymas žvejų bendruomenės ir turistų poreikiams" įgyvendinimas</t>
  </si>
  <si>
    <t>Dovilų seniūnijos vietinės reikšmės kelio Nr. KL0401 Rimkai–Lėbartai–Dovilai techninio projekto parengimas ir rangos darbai</t>
  </si>
  <si>
    <t>Prisidėjimas prie Kelių direkcijos pirmumo teise įgyvendinamų projektų rajone ir techninių projektų parengimas</t>
  </si>
  <si>
    <t>Dovilų ir Priekulės seniūnijos, vietinės reikšmės kelio Nr. KL0407 Dumpiai–Kaspariškės– Gručeikiai rekonstravimas</t>
  </si>
  <si>
    <t>Dovilų sen. kelio Kiškėnai-Lėbartai-Ketvergiai (Hugo Šojaus g.) KL0402 rekonstrukcija</t>
  </si>
  <si>
    <t>6.1.4.16.</t>
  </si>
  <si>
    <t>Projekto „Pėsčiųjų ir dviračių takų įrengimas Pušų gatvėje, Kvietinių gatvėje ir palei Kretingos plentą Gargždų mieste" įgyvendinimas</t>
  </si>
  <si>
    <t xml:space="preserve">Priekulės seniūnijos infrastruktūros plėtra ir remontas </t>
  </si>
  <si>
    <t>6.1.1.42.</t>
  </si>
  <si>
    <t>6.2.1.30.</t>
  </si>
  <si>
    <t>19 Agl</t>
  </si>
  <si>
    <t>22 Endr</t>
  </si>
  <si>
    <t>23 Grg</t>
  </si>
  <si>
    <t>24 Judr</t>
  </si>
  <si>
    <t>25 Kret</t>
  </si>
  <si>
    <t>26 Prkl</t>
  </si>
  <si>
    <t>27 Send</t>
  </si>
  <si>
    <t>28 Veiv</t>
  </si>
  <si>
    <t>29 Vėž</t>
  </si>
  <si>
    <t>Teritorijos sutvarkymo ir mažosios architektūros elementų tarp Klaipėdos, J. Janonio, Žemaitės, Kvietinių g. Gargždų m. techninio projekto parengimas ir įgyvendinimas</t>
  </si>
  <si>
    <t>Kolumbariumų projektavimas ir statyba</t>
  </si>
  <si>
    <t>6.3.4.9.</t>
  </si>
  <si>
    <t>Projekto "Kelių ir gatvių apšvietimo sistemos infrastruktūros modernizavimas Klaipėdos rajone" įgyvendinimas</t>
  </si>
  <si>
    <t>6.3.4.7.29.</t>
  </si>
  <si>
    <t>6.3.4.7.34.</t>
  </si>
  <si>
    <t>Sendvario sen. Jakų k. Pašto gatvės Nr. KL8755 techninio-darbo projekto parengimas ir įgyvendinimas</t>
  </si>
  <si>
    <t>6.1.3.31.</t>
  </si>
  <si>
    <t>Klaipėdos rajono ilgalaikio susisiekimo infrastruktūros objektų vystymo plane iki 2025 metų numatytų vietinės reikšmės kelių projektų parengimas ir įgyvendinimas</t>
  </si>
  <si>
    <t>Gargždų miesto kiemų,  skersgatvių, kelio dangų, pėsčiųjų takų, apšvietimo remontas ir įrengimas</t>
  </si>
  <si>
    <t>2023 m. išlaidų projektas</t>
  </si>
  <si>
    <t>S</t>
  </si>
  <si>
    <t>2020 m. faktas</t>
  </si>
  <si>
    <t>2021-2023 METŲ SUSISIEKIMO IR INŽINERINĖS INFRASTRUKTŪROS PLĖTROS PROGRAMOS TIKSLŲ, UŽDAVINIŲ IR PRIEMONIŲ ASIGNAVIMŲ SUVESTINĖ</t>
  </si>
  <si>
    <t>VBD (covid)</t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</si>
  <si>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</si>
  <si>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</si>
  <si>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Kt</t>
  </si>
  <si>
    <t>Klaipėdos rajono savivaldybės strateginio
veiklos plano 2021-2023 m. 
1 priedas</t>
  </si>
  <si>
    <t>2021 m. asignavimai</t>
  </si>
  <si>
    <t>Susisiekimo infrastruktūros atnaujinimas seniūnijose</t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</si>
  <si>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</si>
  <si>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t>Prižiūrėti gyvenviečių gatves ir kelius Klaipėdos rajono seniūnijose bei vykdyti jų einamąjį remontą</t>
  </si>
  <si>
    <t>Gerinti keleivių pervežimą viešuoju transportu</t>
  </si>
  <si>
    <t>SL</t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</si>
  <si>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</si>
  <si>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t>GNP</t>
  </si>
  <si>
    <r>
      <t xml:space="preserve">Grąžintos negautos pajamos </t>
    </r>
    <r>
      <rPr>
        <b/>
        <sz val="8"/>
        <rFont val="Arial"/>
        <family val="2"/>
        <charset val="186"/>
      </rPr>
      <t>GNP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</si>
</sst>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186"/>
      <scheme val="minor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b/>
      <sz val="10"/>
      <name val="Arial"/>
      <family val="2"/>
      <charset val="186"/>
    </font>
    <font>
      <sz val="11"/>
      <color rgb="FF9C0006"/>
      <name val="Calibri"/>
      <family val="2"/>
      <charset val="186"/>
      <scheme val="minor"/>
    </font>
    <font>
      <sz val="8"/>
      <color theme="1"/>
      <name val="Arial"/>
      <family val="2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</patternFill>
    </fill>
    <fill>
      <patternFill patternType="solid">
        <fgColor theme="9" tint="0.79998168889431442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602">
    <xf numFmtId="0" fontId="0" fillId="0" borderId="0" xfId="0"/>
    <xf numFmtId="1" fontId="1" fillId="0" borderId="0" xfId="0" applyNumberFormat="1" applyFont="1"/>
    <xf numFmtId="0" fontId="1" fillId="0" borderId="0" xfId="0" applyFont="1" applyFill="1"/>
    <xf numFmtId="1" fontId="1" fillId="0" borderId="0" xfId="0" applyNumberFormat="1" applyFont="1" applyFill="1"/>
    <xf numFmtId="0" fontId="1" fillId="0" borderId="0" xfId="0" applyFont="1"/>
    <xf numFmtId="0" fontId="1" fillId="0" borderId="0" xfId="0" applyFont="1" applyAlignment="1">
      <alignment horizontal="center"/>
    </xf>
    <xf numFmtId="164" fontId="2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Border="1"/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26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6" borderId="32" xfId="0" applyNumberFormat="1" applyFont="1" applyFill="1" applyBorder="1" applyAlignment="1">
      <alignment horizontal="center" vertical="center"/>
    </xf>
    <xf numFmtId="164" fontId="3" fillId="6" borderId="33" xfId="0" applyNumberFormat="1" applyFont="1" applyFill="1" applyBorder="1" applyAlignment="1">
      <alignment horizontal="center" vertical="center"/>
    </xf>
    <xf numFmtId="164" fontId="3" fillId="6" borderId="34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/>
    </xf>
    <xf numFmtId="164" fontId="3" fillId="6" borderId="3" xfId="0" applyNumberFormat="1" applyFont="1" applyFill="1" applyBorder="1" applyAlignment="1">
      <alignment horizontal="center" vertical="center"/>
    </xf>
    <xf numFmtId="164" fontId="3" fillId="6" borderId="5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 wrapText="1"/>
    </xf>
    <xf numFmtId="164" fontId="3" fillId="6" borderId="3" xfId="0" applyNumberFormat="1" applyFont="1" applyFill="1" applyBorder="1" applyAlignment="1">
      <alignment horizontal="center" vertical="center" wrapText="1"/>
    </xf>
    <xf numFmtId="164" fontId="3" fillId="6" borderId="5" xfId="0" applyNumberFormat="1" applyFont="1" applyFill="1" applyBorder="1" applyAlignment="1">
      <alignment horizontal="center" vertical="center" wrapText="1"/>
    </xf>
    <xf numFmtId="164" fontId="3" fillId="5" borderId="39" xfId="0" applyNumberFormat="1" applyFont="1" applyFill="1" applyBorder="1" applyAlignment="1">
      <alignment horizontal="center" vertical="center"/>
    </xf>
    <xf numFmtId="164" fontId="3" fillId="5" borderId="35" xfId="0" applyNumberFormat="1" applyFont="1" applyFill="1" applyBorder="1" applyAlignment="1">
      <alignment horizontal="center" vertical="center"/>
    </xf>
    <xf numFmtId="164" fontId="3" fillId="5" borderId="32" xfId="0" applyNumberFormat="1" applyFont="1" applyFill="1" applyBorder="1" applyAlignment="1">
      <alignment horizontal="center" vertical="center"/>
    </xf>
    <xf numFmtId="164" fontId="3" fillId="5" borderId="33" xfId="0" applyNumberFormat="1" applyFont="1" applyFill="1" applyBorder="1" applyAlignment="1">
      <alignment horizontal="center" vertical="center"/>
    </xf>
    <xf numFmtId="164" fontId="3" fillId="5" borderId="34" xfId="0" applyNumberFormat="1" applyFont="1" applyFill="1" applyBorder="1" applyAlignment="1">
      <alignment horizontal="center" vertical="center"/>
    </xf>
    <xf numFmtId="164" fontId="3" fillId="6" borderId="39" xfId="0" applyNumberFormat="1" applyFont="1" applyFill="1" applyBorder="1" applyAlignment="1">
      <alignment horizontal="center" vertical="center"/>
    </xf>
    <xf numFmtId="164" fontId="3" fillId="6" borderId="35" xfId="0" applyNumberFormat="1" applyFont="1" applyFill="1" applyBorder="1" applyAlignment="1">
      <alignment horizontal="center" vertical="center"/>
    </xf>
    <xf numFmtId="164" fontId="3" fillId="6" borderId="36" xfId="0" applyNumberFormat="1" applyFont="1" applyFill="1" applyBorder="1" applyAlignment="1">
      <alignment horizontal="center" vertical="center"/>
    </xf>
    <xf numFmtId="164" fontId="7" fillId="0" borderId="28" xfId="0" applyNumberFormat="1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/>
    </xf>
    <xf numFmtId="164" fontId="3" fillId="5" borderId="3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8" borderId="2" xfId="0" applyNumberFormat="1" applyFont="1" applyFill="1" applyBorder="1" applyAlignment="1">
      <alignment horizontal="center" vertical="center"/>
    </xf>
    <xf numFmtId="164" fontId="3" fillId="8" borderId="3" xfId="0" applyNumberFormat="1" applyFont="1" applyFill="1" applyBorder="1" applyAlignment="1">
      <alignment horizontal="center" vertical="center"/>
    </xf>
    <xf numFmtId="164" fontId="3" fillId="8" borderId="5" xfId="0" applyNumberFormat="1" applyFont="1" applyFill="1" applyBorder="1" applyAlignment="1">
      <alignment horizontal="center" vertical="center"/>
    </xf>
    <xf numFmtId="164" fontId="3" fillId="8" borderId="4" xfId="0" applyNumberFormat="1" applyFont="1" applyFill="1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164" fontId="3" fillId="0" borderId="45" xfId="0" applyNumberFormat="1" applyFont="1" applyFill="1" applyBorder="1" applyAlignment="1">
      <alignment horizontal="center" vertical="center"/>
    </xf>
    <xf numFmtId="164" fontId="3" fillId="6" borderId="48" xfId="0" applyNumberFormat="1" applyFont="1" applyFill="1" applyBorder="1" applyAlignment="1">
      <alignment horizontal="center" vertical="center"/>
    </xf>
    <xf numFmtId="164" fontId="3" fillId="6" borderId="41" xfId="0" applyNumberFormat="1" applyFont="1" applyFill="1" applyBorder="1" applyAlignment="1">
      <alignment horizontal="center" vertical="center"/>
    </xf>
    <xf numFmtId="164" fontId="3" fillId="0" borderId="22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5" borderId="48" xfId="0" applyNumberFormat="1" applyFont="1" applyFill="1" applyBorder="1" applyAlignment="1">
      <alignment horizontal="center" vertical="center"/>
    </xf>
    <xf numFmtId="164" fontId="3" fillId="4" borderId="32" xfId="0" applyNumberFormat="1" applyFont="1" applyFill="1" applyBorder="1" applyAlignment="1">
      <alignment horizontal="center" vertical="center"/>
    </xf>
    <xf numFmtId="164" fontId="3" fillId="4" borderId="33" xfId="0" applyNumberFormat="1" applyFont="1" applyFill="1" applyBorder="1" applyAlignment="1">
      <alignment horizontal="center" vertical="center"/>
    </xf>
    <xf numFmtId="164" fontId="3" fillId="4" borderId="34" xfId="0" applyNumberFormat="1" applyFont="1" applyFill="1" applyBorder="1" applyAlignment="1">
      <alignment horizontal="center" vertical="center"/>
    </xf>
    <xf numFmtId="164" fontId="3" fillId="6" borderId="18" xfId="0" applyNumberFormat="1" applyFont="1" applyFill="1" applyBorder="1" applyAlignment="1">
      <alignment horizontal="center" vertical="center"/>
    </xf>
    <xf numFmtId="164" fontId="3" fillId="5" borderId="41" xfId="0" applyNumberFormat="1" applyFont="1" applyFill="1" applyBorder="1" applyAlignment="1">
      <alignment horizontal="center" vertical="center"/>
    </xf>
    <xf numFmtId="164" fontId="3" fillId="5" borderId="49" xfId="0" applyNumberFormat="1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  <xf numFmtId="164" fontId="3" fillId="4" borderId="5" xfId="0" applyNumberFormat="1" applyFont="1" applyFill="1" applyBorder="1" applyAlignment="1">
      <alignment horizontal="center" vertical="center"/>
    </xf>
    <xf numFmtId="164" fontId="3" fillId="5" borderId="5" xfId="0" applyNumberFormat="1" applyFont="1" applyFill="1" applyBorder="1" applyAlignment="1">
      <alignment horizontal="center" vertical="center"/>
    </xf>
    <xf numFmtId="164" fontId="2" fillId="9" borderId="26" xfId="0" applyNumberFormat="1" applyFont="1" applyFill="1" applyBorder="1" applyAlignment="1">
      <alignment horizontal="center" vertical="center"/>
    </xf>
    <xf numFmtId="164" fontId="2" fillId="9" borderId="27" xfId="0" applyNumberFormat="1" applyFont="1" applyFill="1" applyBorder="1" applyAlignment="1">
      <alignment horizontal="center" vertical="center"/>
    </xf>
    <xf numFmtId="164" fontId="2" fillId="9" borderId="28" xfId="0" applyNumberFormat="1" applyFont="1" applyFill="1" applyBorder="1" applyAlignment="1">
      <alignment horizontal="center" vertical="center"/>
    </xf>
    <xf numFmtId="164" fontId="2" fillId="0" borderId="32" xfId="0" applyNumberFormat="1" applyFont="1" applyFill="1" applyBorder="1" applyAlignment="1">
      <alignment horizontal="center" vertical="center"/>
    </xf>
    <xf numFmtId="164" fontId="2" fillId="0" borderId="33" xfId="0" applyNumberFormat="1" applyFont="1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/>
    <xf numFmtId="0" fontId="3" fillId="0" borderId="0" xfId="0" applyFont="1" applyFill="1" applyBorder="1"/>
    <xf numFmtId="0" fontId="3" fillId="0" borderId="0" xfId="0" applyFont="1" applyBorder="1"/>
    <xf numFmtId="0" fontId="8" fillId="0" borderId="0" xfId="0" applyFont="1" applyBorder="1"/>
    <xf numFmtId="1" fontId="1" fillId="0" borderId="0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1" fontId="1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/>
    <xf numFmtId="164" fontId="2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/>
    <xf numFmtId="0" fontId="6" fillId="0" borderId="0" xfId="0" applyFont="1" applyFill="1" applyAlignment="1">
      <alignment vertical="center" wrapText="1"/>
    </xf>
    <xf numFmtId="164" fontId="1" fillId="0" borderId="0" xfId="0" applyNumberFormat="1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164" fontId="3" fillId="0" borderId="57" xfId="0" applyNumberFormat="1" applyFont="1" applyFill="1" applyBorder="1" applyAlignment="1">
      <alignment horizontal="center" vertical="center" wrapText="1"/>
    </xf>
    <xf numFmtId="164" fontId="3" fillId="0" borderId="58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center" vertical="center" wrapText="1"/>
    </xf>
    <xf numFmtId="164" fontId="3" fillId="6" borderId="33" xfId="0" applyNumberFormat="1" applyFont="1" applyFill="1" applyBorder="1" applyAlignment="1">
      <alignment horizontal="center" vertical="center" wrapText="1"/>
    </xf>
    <xf numFmtId="164" fontId="3" fillId="6" borderId="34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vertical="center" wrapText="1"/>
    </xf>
    <xf numFmtId="164" fontId="3" fillId="0" borderId="11" xfId="0" applyNumberFormat="1" applyFont="1" applyBorder="1" applyAlignment="1">
      <alignment horizontal="center" vertical="center" textRotation="90"/>
    </xf>
    <xf numFmtId="1" fontId="3" fillId="0" borderId="0" xfId="0" applyNumberFormat="1" applyFont="1"/>
    <xf numFmtId="1" fontId="3" fillId="0" borderId="0" xfId="0" applyNumberFormat="1" applyFont="1" applyFill="1"/>
    <xf numFmtId="0" fontId="3" fillId="0" borderId="0" xfId="0" applyFont="1"/>
    <xf numFmtId="0" fontId="3" fillId="0" borderId="0" xfId="0" applyFont="1" applyAlignment="1">
      <alignment horizontal="center"/>
    </xf>
    <xf numFmtId="1" fontId="3" fillId="4" borderId="21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1" fontId="3" fillId="5" borderId="22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" fontId="3" fillId="4" borderId="38" xfId="0" applyNumberFormat="1" applyFont="1" applyFill="1" applyBorder="1" applyAlignment="1">
      <alignment horizontal="center" vertical="center" wrapText="1"/>
    </xf>
    <xf numFmtId="164" fontId="3" fillId="5" borderId="9" xfId="0" quotePrefix="1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64" fontId="3" fillId="7" borderId="23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164" fontId="3" fillId="5" borderId="28" xfId="0" quotePrefix="1" applyNumberFormat="1" applyFont="1" applyFill="1" applyBorder="1" applyAlignment="1">
      <alignment horizontal="center" vertical="center" wrapText="1"/>
    </xf>
    <xf numFmtId="1" fontId="3" fillId="4" borderId="26" xfId="0" applyNumberFormat="1" applyFont="1" applyFill="1" applyBorder="1" applyAlignment="1">
      <alignment horizontal="center" vertical="center" wrapText="1"/>
    </xf>
    <xf numFmtId="164" fontId="3" fillId="0" borderId="40" xfId="0" applyNumberFormat="1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/>
    </xf>
    <xf numFmtId="1" fontId="3" fillId="5" borderId="17" xfId="0" applyNumberFormat="1" applyFont="1" applyFill="1" applyBorder="1" applyAlignment="1">
      <alignment horizontal="center" vertical="center"/>
    </xf>
    <xf numFmtId="1" fontId="3" fillId="4" borderId="10" xfId="0" applyNumberFormat="1" applyFont="1" applyFill="1" applyBorder="1" applyAlignment="1">
      <alignment horizontal="center" vertical="center" wrapText="1"/>
    </xf>
    <xf numFmtId="1" fontId="3" fillId="5" borderId="12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/>
    </xf>
    <xf numFmtId="1" fontId="3" fillId="5" borderId="9" xfId="0" applyNumberFormat="1" applyFont="1" applyFill="1" applyBorder="1" applyAlignment="1">
      <alignment horizontal="center" vertical="center"/>
    </xf>
    <xf numFmtId="1" fontId="3" fillId="4" borderId="26" xfId="0" applyNumberFormat="1" applyFont="1" applyFill="1" applyBorder="1" applyAlignment="1">
      <alignment horizontal="center" vertical="center"/>
    </xf>
    <xf numFmtId="1" fontId="3" fillId="5" borderId="22" xfId="0" applyNumberFormat="1" applyFont="1" applyFill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164" fontId="3" fillId="7" borderId="25" xfId="0" applyNumberFormat="1" applyFont="1" applyFill="1" applyBorder="1" applyAlignment="1">
      <alignment horizontal="center" vertical="center" wrapText="1"/>
    </xf>
    <xf numFmtId="1" fontId="3" fillId="4" borderId="50" xfId="0" applyNumberFormat="1" applyFont="1" applyFill="1" applyBorder="1" applyAlignment="1">
      <alignment horizontal="center" vertical="center"/>
    </xf>
    <xf numFmtId="1" fontId="3" fillId="5" borderId="28" xfId="0" applyNumberFormat="1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33" xfId="0" applyNumberFormat="1" applyFont="1" applyFill="1" applyBorder="1" applyAlignment="1">
      <alignment horizontal="center" vertical="center" wrapText="1"/>
    </xf>
    <xf numFmtId="164" fontId="3" fillId="0" borderId="34" xfId="0" applyNumberFormat="1" applyFont="1" applyFill="1" applyBorder="1" applyAlignment="1">
      <alignment horizontal="center" vertical="center" wrapText="1"/>
    </xf>
    <xf numFmtId="1" fontId="3" fillId="5" borderId="8" xfId="0" applyNumberFormat="1" applyFont="1" applyFill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/>
    </xf>
    <xf numFmtId="1" fontId="3" fillId="0" borderId="27" xfId="0" applyNumberFormat="1" applyFont="1" applyFill="1" applyBorder="1" applyAlignment="1">
      <alignment horizontal="center" vertical="center" wrapText="1" shrinkToFit="1"/>
    </xf>
    <xf numFmtId="164" fontId="3" fillId="7" borderId="27" xfId="0" applyNumberFormat="1" applyFont="1" applyFill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 vertical="center" wrapText="1" shrinkToFit="1"/>
    </xf>
    <xf numFmtId="164" fontId="3" fillId="7" borderId="7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 shrinkToFit="1"/>
    </xf>
    <xf numFmtId="1" fontId="3" fillId="4" borderId="37" xfId="0" applyNumberFormat="1" applyFont="1" applyFill="1" applyBorder="1" applyAlignment="1">
      <alignment horizontal="center" vertical="center"/>
    </xf>
    <xf numFmtId="164" fontId="3" fillId="5" borderId="22" xfId="0" quotePrefix="1" applyNumberFormat="1" applyFont="1" applyFill="1" applyBorder="1" applyAlignment="1">
      <alignment horizontal="center" vertical="center" wrapText="1"/>
    </xf>
    <xf numFmtId="164" fontId="3" fillId="6" borderId="46" xfId="0" applyNumberFormat="1" applyFont="1" applyFill="1" applyBorder="1" applyAlignment="1">
      <alignment horizontal="center" vertical="center" wrapText="1"/>
    </xf>
    <xf numFmtId="164" fontId="3" fillId="6" borderId="41" xfId="0" applyNumberFormat="1" applyFont="1" applyFill="1" applyBorder="1" applyAlignment="1">
      <alignment horizontal="center" vertical="center" wrapText="1"/>
    </xf>
    <xf numFmtId="164" fontId="3" fillId="6" borderId="49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" fontId="3" fillId="5" borderId="24" xfId="0" applyNumberFormat="1" applyFont="1" applyFill="1" applyBorder="1" applyAlignment="1">
      <alignment horizontal="center" vertical="center"/>
    </xf>
    <xf numFmtId="164" fontId="3" fillId="6" borderId="51" xfId="0" applyNumberFormat="1" applyFont="1" applyFill="1" applyBorder="1" applyAlignment="1">
      <alignment horizontal="center" vertical="center"/>
    </xf>
    <xf numFmtId="164" fontId="3" fillId="8" borderId="32" xfId="0" applyNumberFormat="1" applyFont="1" applyFill="1" applyBorder="1" applyAlignment="1">
      <alignment horizontal="center" vertical="center"/>
    </xf>
    <xf numFmtId="164" fontId="3" fillId="8" borderId="33" xfId="0" applyNumberFormat="1" applyFont="1" applyFill="1" applyBorder="1" applyAlignment="1">
      <alignment horizontal="center" vertical="center"/>
    </xf>
    <xf numFmtId="164" fontId="3" fillId="8" borderId="51" xfId="0" applyNumberFormat="1" applyFont="1" applyFill="1" applyBorder="1" applyAlignment="1">
      <alignment horizontal="center" vertical="center"/>
    </xf>
    <xf numFmtId="164" fontId="3" fillId="8" borderId="34" xfId="0" applyNumberFormat="1" applyFont="1" applyFill="1" applyBorder="1" applyAlignment="1">
      <alignment horizontal="center" vertical="center"/>
    </xf>
    <xf numFmtId="164" fontId="3" fillId="8" borderId="60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Fill="1" applyBorder="1" applyAlignment="1">
      <alignment horizontal="center" vertical="center" wrapText="1"/>
    </xf>
    <xf numFmtId="164" fontId="3" fillId="5" borderId="32" xfId="0" applyNumberFormat="1" applyFont="1" applyFill="1" applyBorder="1" applyAlignment="1">
      <alignment horizontal="center" vertical="center"/>
    </xf>
    <xf numFmtId="164" fontId="3" fillId="5" borderId="33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164" fontId="3" fillId="8" borderId="23" xfId="0" applyNumberFormat="1" applyFont="1" applyFill="1" applyBorder="1" applyAlignment="1">
      <alignment horizontal="right" vertical="center" wrapText="1"/>
    </xf>
    <xf numFmtId="164" fontId="3" fillId="6" borderId="61" xfId="0" applyNumberFormat="1" applyFont="1" applyFill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3" fillId="6" borderId="39" xfId="0" applyNumberFormat="1" applyFont="1" applyFill="1" applyBorder="1" applyAlignment="1">
      <alignment horizontal="center" vertical="center" wrapText="1"/>
    </xf>
    <xf numFmtId="164" fontId="3" fillId="6" borderId="35" xfId="0" applyNumberFormat="1" applyFont="1" applyFill="1" applyBorder="1" applyAlignment="1">
      <alignment horizontal="center" vertical="center" wrapText="1"/>
    </xf>
    <xf numFmtId="164" fontId="3" fillId="6" borderId="32" xfId="0" applyNumberFormat="1" applyFont="1" applyFill="1" applyBorder="1" applyAlignment="1">
      <alignment horizontal="center" vertical="center" wrapText="1"/>
    </xf>
    <xf numFmtId="164" fontId="3" fillId="6" borderId="48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4" borderId="26" xfId="0" applyNumberFormat="1" applyFont="1" applyFill="1" applyBorder="1" applyAlignment="1">
      <alignment horizontal="center" vertical="center"/>
    </xf>
    <xf numFmtId="164" fontId="3" fillId="0" borderId="42" xfId="0" applyNumberFormat="1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8" borderId="42" xfId="0" applyNumberFormat="1" applyFont="1" applyFill="1" applyBorder="1" applyAlignment="1">
      <alignment horizontal="center" vertical="center"/>
    </xf>
    <xf numFmtId="164" fontId="3" fillId="8" borderId="23" xfId="0" applyNumberFormat="1" applyFont="1" applyFill="1" applyBorder="1" applyAlignment="1">
      <alignment horizontal="center" vertical="center"/>
    </xf>
    <xf numFmtId="164" fontId="3" fillId="8" borderId="24" xfId="0" applyNumberFormat="1" applyFont="1" applyFill="1" applyBorder="1" applyAlignment="1">
      <alignment horizontal="center" vertical="center"/>
    </xf>
    <xf numFmtId="164" fontId="3" fillId="8" borderId="25" xfId="0" applyNumberFormat="1" applyFont="1" applyFill="1" applyBorder="1" applyAlignment="1">
      <alignment horizontal="center" vertical="center"/>
    </xf>
    <xf numFmtId="164" fontId="3" fillId="8" borderId="28" xfId="0" applyNumberFormat="1" applyFont="1" applyFill="1" applyBorder="1" applyAlignment="1">
      <alignment horizontal="center" vertical="center" wrapText="1"/>
    </xf>
    <xf numFmtId="164" fontId="3" fillId="8" borderId="26" xfId="0" applyNumberFormat="1" applyFont="1" applyFill="1" applyBorder="1" applyAlignment="1">
      <alignment horizontal="center" vertical="center" wrapText="1"/>
    </xf>
    <xf numFmtId="164" fontId="3" fillId="0" borderId="48" xfId="0" applyNumberFormat="1" applyFont="1" applyFill="1" applyBorder="1" applyAlignment="1">
      <alignment horizontal="center" vertical="center"/>
    </xf>
    <xf numFmtId="164" fontId="3" fillId="0" borderId="41" xfId="0" applyNumberFormat="1" applyFont="1" applyFill="1" applyBorder="1" applyAlignment="1">
      <alignment horizontal="center" vertical="center"/>
    </xf>
    <xf numFmtId="164" fontId="3" fillId="0" borderId="49" xfId="0" applyNumberFormat="1" applyFont="1" applyFill="1" applyBorder="1" applyAlignment="1">
      <alignment horizontal="center" vertical="center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8" borderId="27" xfId="0" applyNumberFormat="1" applyFont="1" applyFill="1" applyBorder="1" applyAlignment="1">
      <alignment horizontal="center" vertical="center" wrapText="1"/>
    </xf>
    <xf numFmtId="0" fontId="9" fillId="8" borderId="0" xfId="1" applyFill="1" applyBorder="1"/>
    <xf numFmtId="164" fontId="3" fillId="8" borderId="10" xfId="0" applyNumberFormat="1" applyFont="1" applyFill="1" applyBorder="1" applyAlignment="1">
      <alignment horizontal="center" vertical="center"/>
    </xf>
    <xf numFmtId="164" fontId="3" fillId="8" borderId="11" xfId="0" applyNumberFormat="1" applyFont="1" applyFill="1" applyBorder="1" applyAlignment="1">
      <alignment horizontal="center" vertical="center"/>
    </xf>
    <xf numFmtId="164" fontId="3" fillId="8" borderId="17" xfId="0" applyNumberFormat="1" applyFont="1" applyFill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6" borderId="29" xfId="0" applyNumberFormat="1" applyFont="1" applyFill="1" applyBorder="1" applyAlignment="1">
      <alignment horizontal="right" vertical="center" wrapText="1"/>
    </xf>
    <xf numFmtId="164" fontId="3" fillId="6" borderId="30" xfId="0" applyNumberFormat="1" applyFont="1" applyFill="1" applyBorder="1" applyAlignment="1">
      <alignment horizontal="right" vertical="center" wrapText="1"/>
    </xf>
    <xf numFmtId="1" fontId="3" fillId="5" borderId="28" xfId="0" applyNumberFormat="1" applyFont="1" applyFill="1" applyBorder="1" applyAlignment="1">
      <alignment horizontal="center" vertical="center" wrapText="1"/>
    </xf>
    <xf numFmtId="1" fontId="3" fillId="4" borderId="38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6" borderId="40" xfId="0" applyNumberFormat="1" applyFont="1" applyFill="1" applyBorder="1" applyAlignment="1">
      <alignment horizontal="center" vertical="center" wrapText="1"/>
    </xf>
    <xf numFmtId="164" fontId="3" fillId="6" borderId="19" xfId="0" applyNumberFormat="1" applyFont="1" applyFill="1" applyBorder="1" applyAlignment="1">
      <alignment vertical="center" wrapText="1"/>
    </xf>
    <xf numFmtId="164" fontId="3" fillId="6" borderId="5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right" vertical="center" wrapText="1"/>
    </xf>
    <xf numFmtId="164" fontId="3" fillId="0" borderId="24" xfId="0" applyNumberFormat="1" applyFont="1" applyBorder="1" applyAlignment="1">
      <alignment horizontal="center" vertical="center"/>
    </xf>
    <xf numFmtId="164" fontId="3" fillId="8" borderId="15" xfId="0" applyNumberFormat="1" applyFont="1" applyFill="1" applyBorder="1" applyAlignment="1">
      <alignment horizontal="center" vertical="center"/>
    </xf>
    <xf numFmtId="164" fontId="3" fillId="0" borderId="57" xfId="0" applyNumberFormat="1" applyFont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49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3" fillId="8" borderId="22" xfId="0" applyNumberFormat="1" applyFont="1" applyFill="1" applyBorder="1" applyAlignment="1">
      <alignment horizontal="center" vertical="center" wrapText="1"/>
    </xf>
    <xf numFmtId="164" fontId="3" fillId="8" borderId="24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60" xfId="0" applyNumberFormat="1" applyFont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34" xfId="0" applyNumberFormat="1" applyFont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31" xfId="0" applyNumberFormat="1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horizontal="center" vertical="center"/>
    </xf>
    <xf numFmtId="164" fontId="3" fillId="5" borderId="20" xfId="0" applyNumberFormat="1" applyFont="1" applyFill="1" applyBorder="1" applyAlignment="1">
      <alignment horizontal="center" vertical="center"/>
    </xf>
    <xf numFmtId="164" fontId="3" fillId="5" borderId="51" xfId="0" applyNumberFormat="1" applyFont="1" applyFill="1" applyBorder="1" applyAlignment="1">
      <alignment horizontal="center" vertical="center"/>
    </xf>
    <xf numFmtId="164" fontId="4" fillId="0" borderId="0" xfId="0" applyNumberFormat="1" applyFont="1" applyBorder="1"/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vertical="center" wrapText="1"/>
    </xf>
    <xf numFmtId="14" fontId="3" fillId="0" borderId="0" xfId="0" applyNumberFormat="1" applyFont="1" applyFill="1"/>
    <xf numFmtId="1" fontId="3" fillId="4" borderId="6" xfId="0" applyNumberFormat="1" applyFont="1" applyFill="1" applyBorder="1" applyAlignment="1">
      <alignment horizontal="center" vertical="center" wrapText="1"/>
    </xf>
    <xf numFmtId="1" fontId="3" fillId="4" borderId="42" xfId="0" applyNumberFormat="1" applyFont="1" applyFill="1" applyBorder="1" applyAlignment="1">
      <alignment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164" fontId="3" fillId="7" borderId="33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1" fontId="3" fillId="5" borderId="9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8" borderId="23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8" borderId="49" xfId="0" applyNumberFormat="1" applyFont="1" applyFill="1" applyBorder="1" applyAlignment="1">
      <alignment horizontal="center" vertical="center"/>
    </xf>
    <xf numFmtId="1" fontId="3" fillId="0" borderId="12" xfId="0" applyNumberFormat="1" applyFont="1" applyFill="1" applyBorder="1" applyAlignment="1">
      <alignment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8" borderId="6" xfId="0" applyNumberFormat="1" applyFont="1" applyFill="1" applyBorder="1" applyAlignment="1">
      <alignment horizontal="center" vertical="center" wrapText="1"/>
    </xf>
    <xf numFmtId="164" fontId="3" fillId="8" borderId="9" xfId="0" applyNumberFormat="1" applyFont="1" applyFill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/>
    </xf>
    <xf numFmtId="164" fontId="3" fillId="0" borderId="28" xfId="0" applyNumberFormat="1" applyFont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/>
    </xf>
    <xf numFmtId="164" fontId="3" fillId="8" borderId="0" xfId="0" applyNumberFormat="1" applyFont="1" applyFill="1" applyBorder="1" applyAlignment="1">
      <alignment horizontal="center" vertical="center"/>
    </xf>
    <xf numFmtId="164" fontId="3" fillId="8" borderId="0" xfId="0" applyNumberFormat="1" applyFont="1" applyFill="1" applyBorder="1" applyAlignment="1">
      <alignment horizontal="center" vertical="center" wrapText="1"/>
    </xf>
    <xf numFmtId="164" fontId="3" fillId="8" borderId="0" xfId="0" applyNumberFormat="1" applyFont="1" applyFill="1" applyAlignment="1">
      <alignment horizontal="left" vertical="center" wrapText="1"/>
    </xf>
    <xf numFmtId="0" fontId="5" fillId="8" borderId="0" xfId="0" applyFont="1" applyFill="1" applyBorder="1" applyAlignment="1">
      <alignment horizontal="center" wrapText="1"/>
    </xf>
    <xf numFmtId="164" fontId="3" fillId="8" borderId="0" xfId="0" applyNumberFormat="1" applyFont="1" applyFill="1" applyBorder="1" applyAlignment="1">
      <alignment horizontal="center"/>
    </xf>
    <xf numFmtId="164" fontId="3" fillId="8" borderId="0" xfId="0" applyNumberFormat="1" applyFont="1" applyFill="1" applyBorder="1" applyAlignment="1">
      <alignment horizontal="center" vertical="center" textRotation="90" wrapText="1"/>
    </xf>
    <xf numFmtId="164" fontId="3" fillId="8" borderId="0" xfId="0" applyNumberFormat="1" applyFont="1" applyFill="1" applyBorder="1" applyAlignment="1">
      <alignment horizontal="left" vertical="center" wrapText="1"/>
    </xf>
    <xf numFmtId="164" fontId="3" fillId="8" borderId="0" xfId="0" applyNumberFormat="1" applyFont="1" applyFill="1" applyBorder="1" applyAlignment="1">
      <alignment horizontal="left" vertical="center"/>
    </xf>
    <xf numFmtId="164" fontId="2" fillId="8" borderId="0" xfId="0" applyNumberFormat="1" applyFont="1" applyFill="1" applyBorder="1" applyAlignment="1">
      <alignment horizontal="center" vertical="center"/>
    </xf>
    <xf numFmtId="164" fontId="2" fillId="8" borderId="0" xfId="0" applyNumberFormat="1" applyFont="1" applyFill="1" applyBorder="1"/>
    <xf numFmtId="164" fontId="2" fillId="8" borderId="0" xfId="0" applyNumberFormat="1" applyFont="1" applyFill="1"/>
    <xf numFmtId="164" fontId="3" fillId="8" borderId="0" xfId="0" applyNumberFormat="1" applyFont="1" applyFill="1"/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7" fillId="0" borderId="26" xfId="0" applyNumberFormat="1" applyFont="1" applyFill="1" applyBorder="1" applyAlignment="1">
      <alignment horizontal="center" vertical="center" wrapText="1"/>
    </xf>
    <xf numFmtId="164" fontId="7" fillId="0" borderId="27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 wrapText="1"/>
    </xf>
    <xf numFmtId="1" fontId="3" fillId="5" borderId="17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Border="1" applyAlignment="1">
      <alignment horizontal="center" vertical="center"/>
    </xf>
    <xf numFmtId="164" fontId="3" fillId="8" borderId="38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 wrapText="1"/>
    </xf>
    <xf numFmtId="164" fontId="3" fillId="0" borderId="64" xfId="0" applyNumberFormat="1" applyFont="1" applyFill="1" applyBorder="1" applyAlignment="1">
      <alignment horizontal="center" vertical="center" wrapText="1"/>
    </xf>
    <xf numFmtId="164" fontId="3" fillId="0" borderId="45" xfId="0" applyNumberFormat="1" applyFont="1" applyFill="1" applyBorder="1" applyAlignment="1">
      <alignment horizontal="center" vertical="center" wrapText="1"/>
    </xf>
    <xf numFmtId="164" fontId="3" fillId="6" borderId="43" xfId="0" applyNumberFormat="1" applyFont="1" applyFill="1" applyBorder="1" applyAlignment="1">
      <alignment horizontal="center" vertical="center" wrapText="1"/>
    </xf>
    <xf numFmtId="164" fontId="3" fillId="8" borderId="25" xfId="0" applyNumberFormat="1" applyFont="1" applyFill="1" applyBorder="1" applyAlignment="1">
      <alignment horizontal="center" vertical="center" wrapText="1"/>
    </xf>
    <xf numFmtId="164" fontId="3" fillId="8" borderId="38" xfId="0" applyNumberFormat="1" applyFont="1" applyFill="1" applyBorder="1" applyAlignment="1">
      <alignment horizontal="center" vertical="center"/>
    </xf>
    <xf numFmtId="164" fontId="3" fillId="11" borderId="42" xfId="0" applyNumberFormat="1" applyFont="1" applyFill="1" applyBorder="1" applyAlignment="1">
      <alignment horizontal="center" vertical="center" wrapText="1"/>
    </xf>
    <xf numFmtId="164" fontId="3" fillId="11" borderId="23" xfId="0" applyNumberFormat="1" applyFont="1" applyFill="1" applyBorder="1" applyAlignment="1">
      <alignment horizontal="center" vertical="center" wrapText="1"/>
    </xf>
    <xf numFmtId="164" fontId="3" fillId="11" borderId="25" xfId="0" applyNumberFormat="1" applyFont="1" applyFill="1" applyBorder="1" applyAlignment="1">
      <alignment horizontal="center" vertical="center" wrapText="1"/>
    </xf>
    <xf numFmtId="164" fontId="3" fillId="11" borderId="15" xfId="0" applyNumberFormat="1" applyFont="1" applyFill="1" applyBorder="1" applyAlignment="1">
      <alignment horizontal="center" vertical="center" wrapText="1"/>
    </xf>
    <xf numFmtId="164" fontId="7" fillId="0" borderId="42" xfId="0" applyNumberFormat="1" applyFont="1" applyFill="1" applyBorder="1" applyAlignment="1">
      <alignment horizontal="center" vertical="center" wrapText="1"/>
    </xf>
    <xf numFmtId="164" fontId="7" fillId="0" borderId="23" xfId="0" applyNumberFormat="1" applyFont="1" applyFill="1" applyBorder="1" applyAlignment="1">
      <alignment horizontal="center" vertical="center" wrapText="1"/>
    </xf>
    <xf numFmtId="164" fontId="7" fillId="0" borderId="25" xfId="0" applyNumberFormat="1" applyFont="1" applyFill="1" applyBorder="1" applyAlignment="1">
      <alignment horizontal="center" vertical="center" wrapText="1"/>
    </xf>
    <xf numFmtId="0" fontId="3" fillId="8" borderId="0" xfId="0" applyFont="1" applyFill="1" applyBorder="1"/>
    <xf numFmtId="164" fontId="3" fillId="8" borderId="6" xfId="0" applyNumberFormat="1" applyFont="1" applyFill="1" applyBorder="1" applyAlignment="1">
      <alignment horizontal="center" vertical="center"/>
    </xf>
    <xf numFmtId="164" fontId="3" fillId="8" borderId="7" xfId="0" applyNumberFormat="1" applyFont="1" applyFill="1" applyBorder="1" applyAlignment="1">
      <alignment horizontal="center" vertical="center"/>
    </xf>
    <xf numFmtId="164" fontId="3" fillId="8" borderId="9" xfId="0" applyNumberFormat="1" applyFont="1" applyFill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8" borderId="5" xfId="0" applyNumberFormat="1" applyFont="1" applyFill="1" applyBorder="1" applyAlignment="1">
      <alignment horizontal="center" vertical="center" wrapText="1"/>
    </xf>
    <xf numFmtId="164" fontId="10" fillId="8" borderId="26" xfId="0" applyNumberFormat="1" applyFont="1" applyFill="1" applyBorder="1" applyAlignment="1">
      <alignment horizontal="center" vertical="center" wrapText="1"/>
    </xf>
    <xf numFmtId="164" fontId="10" fillId="8" borderId="27" xfId="0" applyNumberFormat="1" applyFont="1" applyFill="1" applyBorder="1" applyAlignment="1">
      <alignment horizontal="center" vertical="center" wrapText="1"/>
    </xf>
    <xf numFmtId="164" fontId="10" fillId="8" borderId="28" xfId="0" applyNumberFormat="1" applyFont="1" applyFill="1" applyBorder="1" applyAlignment="1">
      <alignment horizontal="center" vertical="center" wrapText="1"/>
    </xf>
    <xf numFmtId="0" fontId="3" fillId="8" borderId="28" xfId="0" applyFont="1" applyFill="1" applyBorder="1" applyAlignment="1">
      <alignment horizontal="center" vertical="center" wrapText="1"/>
    </xf>
    <xf numFmtId="164" fontId="2" fillId="0" borderId="63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49" xfId="0" applyNumberFormat="1" applyFont="1" applyBorder="1" applyAlignment="1">
      <alignment horizontal="center" vertical="center"/>
    </xf>
    <xf numFmtId="164" fontId="2" fillId="0" borderId="51" xfId="0" applyNumberFormat="1" applyFont="1" applyFill="1" applyBorder="1" applyAlignment="1">
      <alignment horizontal="center" vertical="center"/>
    </xf>
    <xf numFmtId="164" fontId="2" fillId="8" borderId="38" xfId="0" applyNumberFormat="1" applyFont="1" applyFill="1" applyBorder="1" applyAlignment="1">
      <alignment horizontal="center" vertical="center"/>
    </xf>
    <xf numFmtId="1" fontId="3" fillId="5" borderId="11" xfId="0" applyNumberFormat="1" applyFont="1" applyFill="1" applyBorder="1" applyAlignment="1">
      <alignment horizontal="center" vertical="center" wrapText="1"/>
    </xf>
    <xf numFmtId="1" fontId="3" fillId="5" borderId="23" xfId="0" applyNumberFormat="1" applyFont="1" applyFill="1" applyBorder="1" applyAlignment="1">
      <alignment horizontal="center" vertical="center" wrapText="1"/>
    </xf>
    <xf numFmtId="1" fontId="3" fillId="5" borderId="27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1" fontId="3" fillId="0" borderId="23" xfId="0" applyNumberFormat="1" applyFont="1" applyBorder="1" applyAlignment="1">
      <alignment horizontal="center" vertical="center" wrapText="1"/>
    </xf>
    <xf numFmtId="1" fontId="3" fillId="0" borderId="27" xfId="0" applyNumberFormat="1" applyFont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left" vertical="center" wrapText="1"/>
    </xf>
    <xf numFmtId="164" fontId="3" fillId="0" borderId="27" xfId="0" applyNumberFormat="1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2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right" vertical="center" wrapText="1"/>
    </xf>
    <xf numFmtId="164" fontId="3" fillId="6" borderId="19" xfId="0" applyNumberFormat="1" applyFont="1" applyFill="1" applyBorder="1" applyAlignment="1">
      <alignment horizontal="right" vertical="center" wrapText="1"/>
    </xf>
    <xf numFmtId="164" fontId="3" fillId="6" borderId="20" xfId="0" applyNumberFormat="1" applyFont="1" applyFill="1" applyBorder="1" applyAlignment="1">
      <alignment horizontal="right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 wrapText="1"/>
    </xf>
    <xf numFmtId="1" fontId="3" fillId="4" borderId="26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64" fontId="3" fillId="8" borderId="11" xfId="0" applyNumberFormat="1" applyFont="1" applyFill="1" applyBorder="1" applyAlignment="1">
      <alignment horizontal="left" vertical="center" wrapText="1"/>
    </xf>
    <xf numFmtId="164" fontId="3" fillId="8" borderId="27" xfId="0" applyNumberFormat="1" applyFont="1" applyFill="1" applyBorder="1" applyAlignment="1">
      <alignment horizontal="left" vertical="center" wrapText="1"/>
    </xf>
    <xf numFmtId="164" fontId="3" fillId="6" borderId="29" xfId="0" applyNumberFormat="1" applyFont="1" applyFill="1" applyBorder="1" applyAlignment="1">
      <alignment horizontal="right" vertical="center" wrapText="1"/>
    </xf>
    <xf numFmtId="164" fontId="3" fillId="6" borderId="30" xfId="0" applyNumberFormat="1" applyFont="1" applyFill="1" applyBorder="1" applyAlignment="1">
      <alignment horizontal="right" vertical="center" wrapText="1"/>
    </xf>
    <xf numFmtId="164" fontId="3" fillId="6" borderId="31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center" vertical="center"/>
    </xf>
    <xf numFmtId="1" fontId="3" fillId="4" borderId="42" xfId="0" applyNumberFormat="1" applyFont="1" applyFill="1" applyBorder="1" applyAlignment="1">
      <alignment horizontal="center" vertical="center"/>
    </xf>
    <xf numFmtId="1" fontId="3" fillId="4" borderId="26" xfId="0" applyNumberFormat="1" applyFont="1" applyFill="1" applyBorder="1" applyAlignment="1">
      <alignment horizontal="center" vertical="center"/>
    </xf>
    <xf numFmtId="1" fontId="3" fillId="5" borderId="23" xfId="0" applyNumberFormat="1" applyFont="1" applyFill="1" applyBorder="1" applyAlignment="1">
      <alignment horizontal="center" vertical="center"/>
    </xf>
    <xf numFmtId="1" fontId="3" fillId="5" borderId="27" xfId="0" applyNumberFormat="1" applyFont="1" applyFill="1" applyBorder="1" applyAlignment="1">
      <alignment horizontal="center" vertical="center"/>
    </xf>
    <xf numFmtId="1" fontId="3" fillId="0" borderId="11" xfId="0" applyNumberFormat="1" applyFont="1" applyFill="1" applyBorder="1" applyAlignment="1">
      <alignment horizontal="center" vertical="center"/>
    </xf>
    <xf numFmtId="1" fontId="3" fillId="0" borderId="23" xfId="0" applyNumberFormat="1" applyFont="1" applyFill="1" applyBorder="1" applyAlignment="1">
      <alignment horizontal="center" vertical="center"/>
    </xf>
    <xf numFmtId="1" fontId="3" fillId="0" borderId="27" xfId="0" applyNumberFormat="1" applyFont="1" applyFill="1" applyBorder="1" applyAlignment="1">
      <alignment horizontal="center" vertical="center"/>
    </xf>
    <xf numFmtId="1" fontId="3" fillId="0" borderId="12" xfId="0" applyNumberFormat="1" applyFont="1" applyFill="1" applyBorder="1" applyAlignment="1">
      <alignment horizontal="center" vertical="center"/>
    </xf>
    <xf numFmtId="1" fontId="3" fillId="0" borderId="24" xfId="0" applyNumberFormat="1" applyFont="1" applyFill="1" applyBorder="1" applyAlignment="1">
      <alignment horizontal="center" vertical="center"/>
    </xf>
    <xf numFmtId="1" fontId="3" fillId="0" borderId="22" xfId="0" applyNumberFormat="1" applyFont="1" applyFill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4" borderId="7" xfId="0" applyNumberFormat="1" applyFont="1" applyFill="1" applyBorder="1" applyAlignment="1">
      <alignment horizontal="center" vertical="center" wrapText="1"/>
    </xf>
    <xf numFmtId="1" fontId="3" fillId="5" borderId="7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64" fontId="3" fillId="8" borderId="7" xfId="0" applyNumberFormat="1" applyFont="1" applyFill="1" applyBorder="1" applyAlignment="1">
      <alignment horizontal="left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164" fontId="3" fillId="8" borderId="23" xfId="0" applyNumberFormat="1" applyFont="1" applyFill="1" applyBorder="1" applyAlignment="1">
      <alignment horizontal="left" vertical="center" wrapText="1"/>
    </xf>
    <xf numFmtId="164" fontId="3" fillId="5" borderId="18" xfId="0" applyNumberFormat="1" applyFont="1" applyFill="1" applyBorder="1" applyAlignment="1">
      <alignment horizontal="right" vertical="center" wrapText="1"/>
    </xf>
    <xf numFmtId="164" fontId="3" fillId="5" borderId="19" xfId="0" applyNumberFormat="1" applyFont="1" applyFill="1" applyBorder="1" applyAlignment="1">
      <alignment horizontal="right" vertical="center" wrapText="1"/>
    </xf>
    <xf numFmtId="164" fontId="3" fillId="5" borderId="20" xfId="0" applyNumberFormat="1" applyFont="1" applyFill="1" applyBorder="1" applyAlignment="1">
      <alignment horizontal="right" vertical="center" wrapText="1"/>
    </xf>
    <xf numFmtId="1" fontId="3" fillId="4" borderId="42" xfId="0" applyNumberFormat="1" applyFont="1" applyFill="1" applyBorder="1" applyAlignment="1">
      <alignment horizontal="center" vertical="center" wrapText="1"/>
    </xf>
    <xf numFmtId="164" fontId="3" fillId="5" borderId="29" xfId="0" applyNumberFormat="1" applyFont="1" applyFill="1" applyBorder="1" applyAlignment="1">
      <alignment horizontal="right" vertical="center" wrapText="1"/>
    </xf>
    <xf numFmtId="164" fontId="3" fillId="5" borderId="30" xfId="0" applyNumberFormat="1" applyFont="1" applyFill="1" applyBorder="1" applyAlignment="1">
      <alignment horizontal="right" vertical="center" wrapText="1"/>
    </xf>
    <xf numFmtId="164" fontId="3" fillId="5" borderId="31" xfId="0" applyNumberFormat="1" applyFont="1" applyFill="1" applyBorder="1" applyAlignment="1">
      <alignment horizontal="right" vertical="center" wrapText="1"/>
    </xf>
    <xf numFmtId="164" fontId="3" fillId="5" borderId="18" xfId="0" applyNumberFormat="1" applyFont="1" applyFill="1" applyBorder="1" applyAlignment="1">
      <alignment horizontal="left" vertical="center" wrapText="1"/>
    </xf>
    <xf numFmtId="164" fontId="3" fillId="5" borderId="19" xfId="0" applyNumberFormat="1" applyFont="1" applyFill="1" applyBorder="1" applyAlignment="1">
      <alignment horizontal="left" vertical="center" wrapText="1"/>
    </xf>
    <xf numFmtId="164" fontId="3" fillId="5" borderId="20" xfId="0" applyNumberFormat="1" applyFont="1" applyFill="1" applyBorder="1" applyAlignment="1">
      <alignment horizontal="left" vertical="center" wrapText="1"/>
    </xf>
    <xf numFmtId="164" fontId="3" fillId="0" borderId="52" xfId="0" applyNumberFormat="1" applyFont="1" applyBorder="1" applyAlignment="1">
      <alignment horizontal="center" vertical="center" wrapText="1"/>
    </xf>
    <xf numFmtId="164" fontId="3" fillId="0" borderId="53" xfId="0" applyNumberFormat="1" applyFont="1" applyBorder="1" applyAlignment="1">
      <alignment horizontal="center" vertical="center" wrapText="1"/>
    </xf>
    <xf numFmtId="164" fontId="3" fillId="0" borderId="5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textRotation="90" wrapText="1"/>
    </xf>
    <xf numFmtId="164" fontId="3" fillId="0" borderId="8" xfId="0" applyNumberFormat="1" applyFont="1" applyBorder="1" applyAlignment="1">
      <alignment horizontal="center" vertical="center" textRotation="90" wrapText="1"/>
    </xf>
    <xf numFmtId="164" fontId="3" fillId="0" borderId="12" xfId="0" applyNumberFormat="1" applyFont="1" applyBorder="1" applyAlignment="1">
      <alignment horizontal="center" vertical="center" textRotation="90" wrapText="1"/>
    </xf>
    <xf numFmtId="164" fontId="3" fillId="3" borderId="18" xfId="0" applyNumberFormat="1" applyFont="1" applyFill="1" applyBorder="1" applyAlignment="1">
      <alignment horizontal="left" vertical="center" wrapText="1"/>
    </xf>
    <xf numFmtId="164" fontId="3" fillId="3" borderId="19" xfId="0" applyNumberFormat="1" applyFont="1" applyFill="1" applyBorder="1" applyAlignment="1">
      <alignment horizontal="left" vertical="center" wrapText="1"/>
    </xf>
    <xf numFmtId="164" fontId="3" fillId="3" borderId="20" xfId="0" applyNumberFormat="1" applyFont="1" applyFill="1" applyBorder="1" applyAlignment="1">
      <alignment horizontal="left" vertical="center" wrapText="1"/>
    </xf>
    <xf numFmtId="164" fontId="3" fillId="4" borderId="18" xfId="0" applyNumberFormat="1" applyFont="1" applyFill="1" applyBorder="1" applyAlignment="1">
      <alignment horizontal="left" vertical="center" wrapText="1"/>
    </xf>
    <xf numFmtId="164" fontId="3" fillId="4" borderId="19" xfId="0" applyNumberFormat="1" applyFont="1" applyFill="1" applyBorder="1" applyAlignment="1">
      <alignment horizontal="left" vertical="center" wrapText="1"/>
    </xf>
    <xf numFmtId="164" fontId="3" fillId="4" borderId="20" xfId="0" applyNumberFormat="1" applyFont="1" applyFill="1" applyBorder="1" applyAlignment="1">
      <alignment horizontal="left" vertical="center" wrapText="1"/>
    </xf>
    <xf numFmtId="164" fontId="3" fillId="0" borderId="35" xfId="0" applyNumberFormat="1" applyFont="1" applyBorder="1" applyAlignment="1">
      <alignment horizontal="center" vertical="center"/>
    </xf>
    <xf numFmtId="164" fontId="3" fillId="0" borderId="41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 textRotation="90" wrapText="1"/>
    </xf>
    <xf numFmtId="1" fontId="3" fillId="0" borderId="7" xfId="0" applyNumberFormat="1" applyFont="1" applyBorder="1" applyAlignment="1">
      <alignment horizontal="center" vertical="center" textRotation="90" wrapText="1"/>
    </xf>
    <xf numFmtId="1" fontId="3" fillId="0" borderId="11" xfId="0" applyNumberFormat="1" applyFont="1" applyBorder="1" applyAlignment="1">
      <alignment horizontal="center" vertical="center" textRotation="90" wrapText="1"/>
    </xf>
    <xf numFmtId="164" fontId="3" fillId="0" borderId="3" xfId="0" applyNumberFormat="1" applyFont="1" applyFill="1" applyBorder="1" applyAlignment="1">
      <alignment horizontal="left" vertical="center" wrapText="1"/>
    </xf>
    <xf numFmtId="164" fontId="3" fillId="0" borderId="7" xfId="0" applyNumberFormat="1" applyFont="1" applyFill="1" applyBorder="1" applyAlignment="1">
      <alignment horizontal="left" vertical="center" wrapText="1"/>
    </xf>
    <xf numFmtId="164" fontId="3" fillId="5" borderId="18" xfId="0" applyNumberFormat="1" applyFont="1" applyFill="1" applyBorder="1" applyAlignment="1">
      <alignment horizontal="left" vertical="center"/>
    </xf>
    <xf numFmtId="164" fontId="3" fillId="5" borderId="19" xfId="0" applyNumberFormat="1" applyFont="1" applyFill="1" applyBorder="1" applyAlignment="1">
      <alignment horizontal="left" vertical="center"/>
    </xf>
    <xf numFmtId="164" fontId="3" fillId="5" borderId="20" xfId="0" applyNumberFormat="1" applyFont="1" applyFill="1" applyBorder="1" applyAlignment="1">
      <alignment horizontal="left" vertical="center"/>
    </xf>
    <xf numFmtId="164" fontId="3" fillId="5" borderId="18" xfId="0" applyNumberFormat="1" applyFont="1" applyFill="1" applyBorder="1" applyAlignment="1">
      <alignment horizontal="right" vertical="center"/>
    </xf>
    <xf numFmtId="164" fontId="3" fillId="5" borderId="19" xfId="0" applyNumberFormat="1" applyFont="1" applyFill="1" applyBorder="1" applyAlignment="1">
      <alignment horizontal="right" vertical="center"/>
    </xf>
    <xf numFmtId="164" fontId="3" fillId="5" borderId="20" xfId="0" applyNumberFormat="1" applyFont="1" applyFill="1" applyBorder="1" applyAlignment="1">
      <alignment horizontal="right" vertical="center"/>
    </xf>
    <xf numFmtId="164" fontId="3" fillId="4" borderId="18" xfId="0" applyNumberFormat="1" applyFont="1" applyFill="1" applyBorder="1" applyAlignment="1">
      <alignment horizontal="right" vertical="center"/>
    </xf>
    <xf numFmtId="164" fontId="3" fillId="4" borderId="19" xfId="0" applyNumberFormat="1" applyFont="1" applyFill="1" applyBorder="1" applyAlignment="1">
      <alignment horizontal="right" vertical="center"/>
    </xf>
    <xf numFmtId="164" fontId="3" fillId="4" borderId="20" xfId="0" applyNumberFormat="1" applyFont="1" applyFill="1" applyBorder="1" applyAlignment="1">
      <alignment horizontal="right" vertical="center"/>
    </xf>
    <xf numFmtId="164" fontId="3" fillId="4" borderId="18" xfId="0" applyNumberFormat="1" applyFont="1" applyFill="1" applyBorder="1" applyAlignment="1">
      <alignment horizontal="left" vertical="center"/>
    </xf>
    <xf numFmtId="164" fontId="3" fillId="4" borderId="19" xfId="0" applyNumberFormat="1" applyFont="1" applyFill="1" applyBorder="1" applyAlignment="1">
      <alignment horizontal="left" vertical="center"/>
    </xf>
    <xf numFmtId="164" fontId="3" fillId="4" borderId="20" xfId="0" applyNumberFormat="1" applyFont="1" applyFill="1" applyBorder="1" applyAlignment="1">
      <alignment horizontal="left" vertical="center"/>
    </xf>
    <xf numFmtId="1" fontId="3" fillId="5" borderId="11" xfId="0" applyNumberFormat="1" applyFont="1" applyFill="1" applyBorder="1" applyAlignment="1">
      <alignment horizontal="center" vertical="center"/>
    </xf>
    <xf numFmtId="1" fontId="3" fillId="0" borderId="35" xfId="0" applyNumberFormat="1" applyFont="1" applyBorder="1" applyAlignment="1">
      <alignment horizontal="center" vertical="center"/>
    </xf>
    <xf numFmtId="1" fontId="3" fillId="0" borderId="27" xfId="0" applyNumberFormat="1" applyFont="1" applyBorder="1" applyAlignment="1">
      <alignment horizontal="center" vertical="center"/>
    </xf>
    <xf numFmtId="164" fontId="3" fillId="8" borderId="35" xfId="0" applyNumberFormat="1" applyFont="1" applyFill="1" applyBorder="1" applyAlignment="1">
      <alignment horizontal="left" vertical="center" wrapText="1"/>
    </xf>
    <xf numFmtId="1" fontId="3" fillId="0" borderId="40" xfId="0" applyNumberFormat="1" applyFont="1" applyFill="1" applyBorder="1" applyAlignment="1">
      <alignment horizontal="center" vertical="center"/>
    </xf>
    <xf numFmtId="1" fontId="3" fillId="0" borderId="23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textRotation="90" wrapText="1"/>
    </xf>
    <xf numFmtId="164" fontId="3" fillId="0" borderId="17" xfId="0" applyNumberFormat="1" applyFont="1" applyBorder="1" applyAlignment="1">
      <alignment horizontal="center" vertical="center" textRotation="90" wrapText="1"/>
    </xf>
    <xf numFmtId="164" fontId="3" fillId="2" borderId="18" xfId="0" applyNumberFormat="1" applyFont="1" applyFill="1" applyBorder="1" applyAlignment="1">
      <alignment horizontal="left" vertical="center" wrapText="1"/>
    </xf>
    <xf numFmtId="164" fontId="3" fillId="2" borderId="19" xfId="0" applyNumberFormat="1" applyFont="1" applyFill="1" applyBorder="1" applyAlignment="1">
      <alignment horizontal="left" vertical="center" wrapText="1"/>
    </xf>
    <xf numFmtId="164" fontId="3" fillId="2" borderId="20" xfId="0" applyNumberFormat="1" applyFont="1" applyFill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center" vertical="center" textRotation="90"/>
    </xf>
    <xf numFmtId="164" fontId="3" fillId="0" borderId="42" xfId="0" applyNumberFormat="1" applyFont="1" applyBorder="1" applyAlignment="1">
      <alignment horizontal="center" vertical="center" textRotation="90"/>
    </xf>
    <xf numFmtId="164" fontId="3" fillId="0" borderId="48" xfId="0" applyNumberFormat="1" applyFont="1" applyBorder="1" applyAlignment="1">
      <alignment horizontal="center" vertical="center" textRotation="90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55" xfId="0" applyNumberFormat="1" applyFont="1" applyBorder="1" applyAlignment="1">
      <alignment horizontal="center" vertical="center" wrapText="1"/>
    </xf>
    <xf numFmtId="164" fontId="3" fillId="0" borderId="56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63" xfId="0" applyNumberFormat="1" applyFont="1" applyBorder="1" applyAlignment="1">
      <alignment horizontal="center" vertical="center" wrapText="1"/>
    </xf>
    <xf numFmtId="164" fontId="3" fillId="0" borderId="49" xfId="0" applyNumberFormat="1" applyFont="1" applyBorder="1" applyAlignment="1">
      <alignment horizontal="center" vertical="center" textRotation="90" wrapText="1"/>
    </xf>
    <xf numFmtId="164" fontId="3" fillId="0" borderId="3" xfId="0" applyNumberFormat="1" applyFont="1" applyBorder="1" applyAlignment="1">
      <alignment horizontal="center" vertical="center" textRotation="90" wrapText="1"/>
    </xf>
    <xf numFmtId="164" fontId="3" fillId="0" borderId="7" xfId="0" applyNumberFormat="1" applyFont="1" applyBorder="1" applyAlignment="1">
      <alignment horizontal="center" vertical="center" textRotation="90" wrapText="1"/>
    </xf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textRotation="90" wrapText="1"/>
    </xf>
    <xf numFmtId="1" fontId="3" fillId="0" borderId="6" xfId="0" applyNumberFormat="1" applyFont="1" applyBorder="1" applyAlignment="1">
      <alignment horizontal="center" vertical="center" textRotation="90" wrapText="1"/>
    </xf>
    <xf numFmtId="1" fontId="3" fillId="0" borderId="10" xfId="0" applyNumberFormat="1" applyFont="1" applyBorder="1" applyAlignment="1">
      <alignment horizontal="center" vertical="center" textRotation="90" wrapText="1"/>
    </xf>
    <xf numFmtId="1" fontId="3" fillId="0" borderId="3" xfId="0" applyNumberFormat="1" applyFont="1" applyFill="1" applyBorder="1" applyAlignment="1">
      <alignment horizontal="center" vertical="center" textRotation="90" wrapText="1"/>
    </xf>
    <xf numFmtId="1" fontId="3" fillId="0" borderId="7" xfId="0" applyNumberFormat="1" applyFont="1" applyFill="1" applyBorder="1" applyAlignment="1">
      <alignment horizontal="center" vertical="center" textRotation="90" wrapText="1"/>
    </xf>
    <xf numFmtId="1" fontId="3" fillId="0" borderId="11" xfId="0" applyNumberFormat="1" applyFont="1" applyFill="1" applyBorder="1" applyAlignment="1">
      <alignment horizontal="center" vertical="center" textRotation="90" wrapText="1"/>
    </xf>
    <xf numFmtId="1" fontId="3" fillId="4" borderId="37" xfId="0" applyNumberFormat="1" applyFont="1" applyFill="1" applyBorder="1" applyAlignment="1">
      <alignment horizontal="center" vertical="center" wrapText="1"/>
    </xf>
    <xf numFmtId="1" fontId="3" fillId="4" borderId="21" xfId="0" applyNumberFormat="1" applyFont="1" applyFill="1" applyBorder="1" applyAlignment="1">
      <alignment horizontal="center" vertical="center" wrapText="1"/>
    </xf>
    <xf numFmtId="1" fontId="3" fillId="5" borderId="17" xfId="0" applyNumberFormat="1" applyFont="1" applyFill="1" applyBorder="1" applyAlignment="1">
      <alignment horizontal="center" vertical="center" wrapText="1"/>
    </xf>
    <xf numFmtId="1" fontId="3" fillId="5" borderId="28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164" fontId="3" fillId="7" borderId="35" xfId="0" applyNumberFormat="1" applyFont="1" applyFill="1" applyBorder="1" applyAlignment="1">
      <alignment horizontal="center" vertical="center" wrapText="1"/>
    </xf>
    <xf numFmtId="164" fontId="3" fillId="7" borderId="41" xfId="0" applyNumberFormat="1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right" vertical="center" wrapText="1"/>
    </xf>
    <xf numFmtId="0" fontId="3" fillId="6" borderId="19" xfId="0" applyFont="1" applyFill="1" applyBorder="1" applyAlignment="1">
      <alignment horizontal="right" vertical="center" wrapText="1"/>
    </xf>
    <xf numFmtId="0" fontId="3" fillId="6" borderId="20" xfId="0" applyFont="1" applyFill="1" applyBorder="1" applyAlignment="1">
      <alignment horizontal="right" vertical="center" wrapText="1"/>
    </xf>
    <xf numFmtId="164" fontId="3" fillId="8" borderId="35" xfId="0" applyNumberFormat="1" applyFont="1" applyFill="1" applyBorder="1" applyAlignment="1">
      <alignment horizontal="center" vertical="center" wrapText="1"/>
    </xf>
    <xf numFmtId="164" fontId="3" fillId="8" borderId="41" xfId="0" applyNumberFormat="1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left" vertical="center" wrapText="1"/>
    </xf>
    <xf numFmtId="0" fontId="3" fillId="8" borderId="23" xfId="0" applyFont="1" applyFill="1" applyBorder="1" applyAlignment="1">
      <alignment horizontal="left" vertical="center" wrapText="1"/>
    </xf>
    <xf numFmtId="0" fontId="3" fillId="8" borderId="27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1" fontId="3" fillId="4" borderId="11" xfId="0" applyNumberFormat="1" applyFont="1" applyFill="1" applyBorder="1" applyAlignment="1">
      <alignment horizontal="center" vertical="center" wrapText="1"/>
    </xf>
    <xf numFmtId="1" fontId="3" fillId="4" borderId="27" xfId="0" applyNumberFormat="1" applyFont="1" applyFill="1" applyBorder="1" applyAlignment="1">
      <alignment horizontal="center" vertical="center" wrapText="1"/>
    </xf>
    <xf numFmtId="164" fontId="3" fillId="0" borderId="30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7" borderId="27" xfId="0" applyNumberFormat="1" applyFont="1" applyFill="1" applyBorder="1" applyAlignment="1">
      <alignment horizontal="center" vertical="center" wrapText="1"/>
    </xf>
    <xf numFmtId="164" fontId="3" fillId="7" borderId="11" xfId="0" applyNumberFormat="1" applyFont="1" applyFill="1" applyBorder="1" applyAlignment="1">
      <alignment horizontal="center" vertical="center" wrapText="1"/>
    </xf>
    <xf numFmtId="164" fontId="3" fillId="7" borderId="23" xfId="0" applyNumberFormat="1" applyFont="1" applyFill="1" applyBorder="1" applyAlignment="1">
      <alignment horizontal="center" vertical="center" wrapText="1"/>
    </xf>
    <xf numFmtId="1" fontId="3" fillId="4" borderId="23" xfId="0" applyNumberFormat="1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1" fontId="3" fillId="4" borderId="38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left" vertical="center" wrapText="1"/>
    </xf>
    <xf numFmtId="1" fontId="3" fillId="0" borderId="11" xfId="0" applyNumberFormat="1" applyFont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left" vertical="center" wrapText="1"/>
    </xf>
    <xf numFmtId="164" fontId="3" fillId="0" borderId="23" xfId="0" applyNumberFormat="1" applyFont="1" applyBorder="1" applyAlignment="1">
      <alignment horizontal="center" vertical="center"/>
    </xf>
    <xf numFmtId="1" fontId="3" fillId="0" borderId="43" xfId="0" applyNumberFormat="1" applyFont="1" applyFill="1" applyBorder="1" applyAlignment="1">
      <alignment horizontal="center" vertical="center"/>
    </xf>
    <xf numFmtId="1" fontId="3" fillId="0" borderId="23" xfId="0" applyNumberFormat="1" applyFont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left" vertical="center" wrapText="1" shrinkToFit="1"/>
    </xf>
    <xf numFmtId="164" fontId="3" fillId="0" borderId="27" xfId="0" applyNumberFormat="1" applyFont="1" applyFill="1" applyBorder="1" applyAlignment="1">
      <alignment horizontal="left" vertical="center" wrapText="1" shrinkToFit="1"/>
    </xf>
    <xf numFmtId="164" fontId="3" fillId="0" borderId="50" xfId="0" applyNumberFormat="1" applyFont="1" applyBorder="1" applyAlignment="1">
      <alignment horizontal="left" vertical="center" wrapText="1"/>
    </xf>
    <xf numFmtId="164" fontId="3" fillId="0" borderId="55" xfId="0" applyNumberFormat="1" applyFont="1" applyBorder="1" applyAlignment="1">
      <alignment horizontal="left" vertical="center" wrapText="1"/>
    </xf>
    <xf numFmtId="164" fontId="3" fillId="0" borderId="56" xfId="0" applyNumberFormat="1" applyFont="1" applyBorder="1" applyAlignment="1">
      <alignment horizontal="left" vertical="center" wrapText="1"/>
    </xf>
    <xf numFmtId="164" fontId="2" fillId="9" borderId="18" xfId="0" applyNumberFormat="1" applyFont="1" applyFill="1" applyBorder="1" applyAlignment="1">
      <alignment horizontal="right" vertical="center"/>
    </xf>
    <xf numFmtId="164" fontId="2" fillId="9" borderId="19" xfId="0" applyNumberFormat="1" applyFont="1" applyFill="1" applyBorder="1" applyAlignment="1">
      <alignment horizontal="right" vertical="center"/>
    </xf>
    <xf numFmtId="164" fontId="2" fillId="9" borderId="20" xfId="0" applyNumberFormat="1" applyFont="1" applyFill="1" applyBorder="1" applyAlignment="1">
      <alignment horizontal="right" vertical="center"/>
    </xf>
    <xf numFmtId="164" fontId="3" fillId="0" borderId="52" xfId="0" applyNumberFormat="1" applyFont="1" applyBorder="1" applyAlignment="1">
      <alignment horizontal="left" vertical="center" wrapText="1"/>
    </xf>
    <xf numFmtId="164" fontId="3" fillId="0" borderId="53" xfId="0" applyNumberFormat="1" applyFont="1" applyBorder="1" applyAlignment="1">
      <alignment horizontal="left" vertical="center" wrapText="1"/>
    </xf>
    <xf numFmtId="164" fontId="3" fillId="0" borderId="54" xfId="0" applyNumberFormat="1" applyFont="1" applyBorder="1" applyAlignment="1">
      <alignment horizontal="left" vertical="center" wrapText="1"/>
    </xf>
    <xf numFmtId="164" fontId="3" fillId="6" borderId="46" xfId="0" applyNumberFormat="1" applyFont="1" applyFill="1" applyBorder="1" applyAlignment="1">
      <alignment horizontal="right" vertical="center" wrapText="1"/>
    </xf>
    <xf numFmtId="164" fontId="3" fillId="6" borderId="1" xfId="0" applyNumberFormat="1" applyFont="1" applyFill="1" applyBorder="1" applyAlignment="1">
      <alignment horizontal="right" vertical="center" wrapText="1"/>
    </xf>
    <xf numFmtId="1" fontId="1" fillId="0" borderId="0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64" fontId="2" fillId="0" borderId="18" xfId="0" applyNumberFormat="1" applyFont="1" applyFill="1" applyBorder="1" applyAlignment="1">
      <alignment horizontal="right" vertical="center"/>
    </xf>
    <xf numFmtId="164" fontId="2" fillId="0" borderId="19" xfId="0" applyNumberFormat="1" applyFont="1" applyFill="1" applyBorder="1" applyAlignment="1">
      <alignment horizontal="right" vertical="center"/>
    </xf>
    <xf numFmtId="164" fontId="2" fillId="0" borderId="20" xfId="0" applyNumberFormat="1" applyFont="1" applyFill="1" applyBorder="1" applyAlignment="1">
      <alignment horizontal="right" vertical="center"/>
    </xf>
    <xf numFmtId="164" fontId="2" fillId="0" borderId="55" xfId="0" applyNumberFormat="1" applyFont="1" applyBorder="1" applyAlignment="1">
      <alignment horizontal="left" vertical="center" wrapText="1"/>
    </xf>
    <xf numFmtId="164" fontId="2" fillId="0" borderId="56" xfId="0" applyNumberFormat="1" applyFont="1" applyBorder="1" applyAlignment="1">
      <alignment horizontal="left" vertical="center" wrapText="1"/>
    </xf>
    <xf numFmtId="164" fontId="3" fillId="0" borderId="46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64" fontId="3" fillId="0" borderId="47" xfId="0" applyNumberFormat="1" applyFont="1" applyBorder="1" applyAlignment="1">
      <alignment horizontal="left" vertical="center" wrapText="1"/>
    </xf>
    <xf numFmtId="164" fontId="3" fillId="7" borderId="36" xfId="0" applyNumberFormat="1" applyFont="1" applyFill="1" applyBorder="1" applyAlignment="1">
      <alignment horizontal="center" vertical="center"/>
    </xf>
    <xf numFmtId="164" fontId="3" fillId="7" borderId="25" xfId="0" applyNumberFormat="1" applyFont="1" applyFill="1" applyBorder="1" applyAlignment="1">
      <alignment horizontal="center" vertical="center"/>
    </xf>
    <xf numFmtId="164" fontId="3" fillId="7" borderId="49" xfId="0" applyNumberFormat="1" applyFont="1" applyFill="1" applyBorder="1" applyAlignment="1">
      <alignment horizontal="center" vertical="center"/>
    </xf>
    <xf numFmtId="164" fontId="3" fillId="7" borderId="35" xfId="0" applyNumberFormat="1" applyFont="1" applyFill="1" applyBorder="1" applyAlignment="1">
      <alignment horizontal="center" vertical="center"/>
    </xf>
    <xf numFmtId="164" fontId="3" fillId="7" borderId="23" xfId="0" applyNumberFormat="1" applyFont="1" applyFill="1" applyBorder="1" applyAlignment="1">
      <alignment horizontal="center" vertical="center"/>
    </xf>
    <xf numFmtId="164" fontId="3" fillId="7" borderId="41" xfId="0" applyNumberFormat="1" applyFont="1" applyFill="1" applyBorder="1" applyAlignment="1">
      <alignment horizontal="center" vertical="center"/>
    </xf>
    <xf numFmtId="1" fontId="3" fillId="7" borderId="35" xfId="0" applyNumberFormat="1" applyFont="1" applyFill="1" applyBorder="1" applyAlignment="1">
      <alignment horizontal="center" vertical="center"/>
    </xf>
    <xf numFmtId="1" fontId="3" fillId="7" borderId="23" xfId="0" applyNumberFormat="1" applyFont="1" applyFill="1" applyBorder="1" applyAlignment="1">
      <alignment horizontal="center" vertical="center"/>
    </xf>
    <xf numFmtId="1" fontId="3" fillId="7" borderId="27" xfId="0" applyNumberFormat="1" applyFont="1" applyFill="1" applyBorder="1" applyAlignment="1">
      <alignment horizontal="center" vertical="center"/>
    </xf>
    <xf numFmtId="164" fontId="3" fillId="6" borderId="18" xfId="0" applyNumberFormat="1" applyFont="1" applyFill="1" applyBorder="1" applyAlignment="1">
      <alignment horizontal="right" vertical="center"/>
    </xf>
    <xf numFmtId="164" fontId="3" fillId="6" borderId="19" xfId="0" applyNumberFormat="1" applyFont="1" applyFill="1" applyBorder="1" applyAlignment="1">
      <alignment horizontal="right" vertical="center"/>
    </xf>
    <xf numFmtId="164" fontId="3" fillId="6" borderId="20" xfId="0" applyNumberFormat="1" applyFont="1" applyFill="1" applyBorder="1" applyAlignment="1">
      <alignment horizontal="right" vertical="center"/>
    </xf>
    <xf numFmtId="164" fontId="3" fillId="0" borderId="11" xfId="0" applyNumberFormat="1" applyFont="1" applyFill="1" applyBorder="1" applyAlignment="1">
      <alignment horizontal="left" vertical="center" wrapText="1" shrinkToFit="1"/>
    </xf>
    <xf numFmtId="1" fontId="3" fillId="0" borderId="41" xfId="0" applyNumberFormat="1" applyFont="1" applyBorder="1" applyAlignment="1">
      <alignment horizontal="center" vertical="center"/>
    </xf>
    <xf numFmtId="1" fontId="3" fillId="0" borderId="41" xfId="0" applyNumberFormat="1" applyFont="1" applyBorder="1" applyAlignment="1">
      <alignment horizontal="center" vertical="center" wrapText="1"/>
    </xf>
    <xf numFmtId="1" fontId="3" fillId="0" borderId="43" xfId="0" applyNumberFormat="1" applyFont="1" applyFill="1" applyBorder="1" applyAlignment="1">
      <alignment horizontal="center" vertical="center" wrapText="1"/>
    </xf>
    <xf numFmtId="164" fontId="3" fillId="6" borderId="47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left" vertical="center" wrapText="1"/>
    </xf>
    <xf numFmtId="164" fontId="3" fillId="0" borderId="62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0" borderId="44" xfId="0" applyNumberFormat="1" applyFont="1" applyFill="1" applyBorder="1" applyAlignment="1">
      <alignment horizontal="center" vertical="center" wrapText="1"/>
    </xf>
    <xf numFmtId="1" fontId="3" fillId="4" borderId="16" xfId="0" applyNumberFormat="1" applyFont="1" applyFill="1" applyBorder="1" applyAlignment="1">
      <alignment horizontal="center" vertical="center" wrapText="1"/>
    </xf>
    <xf numFmtId="1" fontId="3" fillId="4" borderId="59" xfId="0" applyNumberFormat="1" applyFont="1" applyFill="1" applyBorder="1" applyAlignment="1">
      <alignment horizontal="center" vertical="center" wrapText="1"/>
    </xf>
    <xf numFmtId="1" fontId="3" fillId="4" borderId="57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left" vertical="center" wrapText="1"/>
    </xf>
    <xf numFmtId="1" fontId="3" fillId="4" borderId="6" xfId="0" applyNumberFormat="1" applyFont="1" applyFill="1" applyBorder="1" applyAlignment="1">
      <alignment horizontal="center" vertical="center"/>
    </xf>
    <xf numFmtId="1" fontId="3" fillId="0" borderId="40" xfId="0" applyNumberFormat="1" applyFont="1" applyFill="1" applyBorder="1" applyAlignment="1">
      <alignment horizontal="center" vertical="center" wrapText="1"/>
    </xf>
    <xf numFmtId="164" fontId="3" fillId="6" borderId="19" xfId="0" applyNumberFormat="1" applyFont="1" applyFill="1" applyBorder="1" applyAlignment="1">
      <alignment horizontal="center" vertical="center" wrapText="1"/>
    </xf>
    <xf numFmtId="164" fontId="3" fillId="6" borderId="20" xfId="0" applyNumberFormat="1" applyFont="1" applyFill="1" applyBorder="1" applyAlignment="1">
      <alignment horizontal="center" vertical="center" wrapText="1"/>
    </xf>
    <xf numFmtId="164" fontId="3" fillId="8" borderId="23" xfId="0" applyNumberFormat="1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vertical="center" wrapText="1"/>
    </xf>
    <xf numFmtId="164" fontId="10" fillId="0" borderId="26" xfId="0" applyNumberFormat="1" applyFont="1" applyFill="1" applyBorder="1" applyAlignment="1">
      <alignment horizontal="center" vertical="center" wrapText="1"/>
    </xf>
    <xf numFmtId="164" fontId="10" fillId="0" borderId="27" xfId="0" applyNumberFormat="1" applyFont="1" applyFill="1" applyBorder="1" applyAlignment="1">
      <alignment horizontal="center" vertical="center" wrapText="1"/>
    </xf>
    <xf numFmtId="164" fontId="10" fillId="0" borderId="28" xfId="0" applyNumberFormat="1" applyFont="1" applyFill="1" applyBorder="1" applyAlignment="1">
      <alignment horizontal="center" vertical="center" wrapText="1"/>
    </xf>
    <xf numFmtId="164" fontId="10" fillId="0" borderId="42" xfId="0" applyNumberFormat="1" applyFont="1" applyFill="1" applyBorder="1" applyAlignment="1">
      <alignment horizontal="center" vertical="center" wrapText="1"/>
    </xf>
    <xf numFmtId="164" fontId="10" fillId="0" borderId="23" xfId="0" applyNumberFormat="1" applyFont="1" applyFill="1" applyBorder="1" applyAlignment="1">
      <alignment horizontal="center" vertical="center" wrapText="1"/>
    </xf>
    <xf numFmtId="164" fontId="10" fillId="0" borderId="25" xfId="0" applyNumberFormat="1" applyFont="1" applyFill="1" applyBorder="1" applyAlignment="1">
      <alignment horizontal="center" vertical="center" wrapText="1"/>
    </xf>
    <xf numFmtId="164" fontId="10" fillId="6" borderId="32" xfId="0" applyNumberFormat="1" applyFont="1" applyFill="1" applyBorder="1" applyAlignment="1">
      <alignment horizontal="center" vertical="center"/>
    </xf>
    <xf numFmtId="164" fontId="10" fillId="6" borderId="33" xfId="0" applyNumberFormat="1" applyFont="1" applyFill="1" applyBorder="1" applyAlignment="1">
      <alignment horizontal="center" vertical="center"/>
    </xf>
    <xf numFmtId="164" fontId="10" fillId="6" borderId="34" xfId="0" applyNumberFormat="1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 wrapText="1"/>
    </xf>
    <xf numFmtId="164" fontId="10" fillId="8" borderId="57" xfId="0" applyNumberFormat="1" applyFont="1" applyFill="1" applyBorder="1" applyAlignment="1">
      <alignment horizontal="center" vertical="center" wrapText="1"/>
    </xf>
    <xf numFmtId="164" fontId="10" fillId="8" borderId="58" xfId="0" applyNumberFormat="1" applyFont="1" applyFill="1" applyBorder="1" applyAlignment="1">
      <alignment horizontal="center" vertical="center" wrapText="1"/>
    </xf>
    <xf numFmtId="164" fontId="3" fillId="8" borderId="7" xfId="0" applyNumberFormat="1" applyFont="1" applyFill="1" applyBorder="1" applyAlignment="1">
      <alignment horizontal="center" vertical="center" wrapText="1"/>
    </xf>
    <xf numFmtId="164" fontId="3" fillId="8" borderId="57" xfId="0" applyNumberFormat="1" applyFont="1" applyFill="1" applyBorder="1" applyAlignment="1">
      <alignment horizontal="center" vertical="center" wrapText="1"/>
    </xf>
    <xf numFmtId="164" fontId="3" fillId="8" borderId="58" xfId="0" applyNumberFormat="1" applyFont="1" applyFill="1" applyBorder="1" applyAlignment="1">
      <alignment horizontal="center" vertical="center" wrapText="1"/>
    </xf>
    <xf numFmtId="164" fontId="10" fillId="8" borderId="9" xfId="0" applyNumberFormat="1" applyFont="1" applyFill="1" applyBorder="1" applyAlignment="1">
      <alignment horizontal="center" vertical="center" wrapText="1"/>
    </xf>
    <xf numFmtId="164" fontId="10" fillId="8" borderId="7" xfId="0" applyNumberFormat="1" applyFont="1" applyFill="1" applyBorder="1" applyAlignment="1">
      <alignment horizontal="center" vertical="center" wrapText="1"/>
    </xf>
    <xf numFmtId="164" fontId="10" fillId="8" borderId="6" xfId="0" applyNumberFormat="1" applyFont="1" applyFill="1" applyBorder="1" applyAlignment="1">
      <alignment horizontal="center" vertical="center" wrapText="1"/>
    </xf>
    <xf numFmtId="164" fontId="10" fillId="8" borderId="11" xfId="0" applyNumberFormat="1" applyFont="1" applyFill="1" applyBorder="1" applyAlignment="1">
      <alignment horizontal="center" vertical="center" wrapText="1"/>
    </xf>
    <xf numFmtId="164" fontId="10" fillId="8" borderId="13" xfId="0" applyNumberFormat="1" applyFont="1" applyFill="1" applyBorder="1" applyAlignment="1">
      <alignment horizontal="center" vertical="center" wrapText="1"/>
    </xf>
    <xf numFmtId="164" fontId="10" fillId="8" borderId="14" xfId="0" applyNumberFormat="1" applyFont="1" applyFill="1" applyBorder="1" applyAlignment="1">
      <alignment horizontal="center" vertical="center" wrapText="1"/>
    </xf>
    <xf numFmtId="164" fontId="10" fillId="8" borderId="15" xfId="0" applyNumberFormat="1" applyFont="1" applyFill="1" applyBorder="1" applyAlignment="1">
      <alignment horizontal="center" vertical="center" wrapText="1"/>
    </xf>
    <xf numFmtId="164" fontId="10" fillId="8" borderId="64" xfId="0" applyNumberFormat="1" applyFont="1" applyFill="1" applyBorder="1" applyAlignment="1">
      <alignment horizontal="center" vertical="center" wrapText="1"/>
    </xf>
    <xf numFmtId="164" fontId="10" fillId="8" borderId="22" xfId="0" applyNumberFormat="1" applyFont="1" applyFill="1" applyBorder="1" applyAlignment="1">
      <alignment horizontal="center" vertical="center" wrapText="1"/>
    </xf>
    <xf numFmtId="164" fontId="10" fillId="8" borderId="41" xfId="0" applyNumberFormat="1" applyFont="1" applyFill="1" applyBorder="1" applyAlignment="1">
      <alignment horizontal="center" vertical="center" wrapText="1"/>
    </xf>
    <xf numFmtId="164" fontId="10" fillId="8" borderId="5" xfId="0" applyNumberFormat="1" applyFont="1" applyFill="1" applyBorder="1" applyAlignment="1">
      <alignment horizontal="center" vertical="center" wrapText="1"/>
    </xf>
    <xf numFmtId="164" fontId="10" fillId="8" borderId="49" xfId="0" applyNumberFormat="1" applyFont="1" applyFill="1" applyBorder="1" applyAlignment="1">
      <alignment horizontal="center" vertical="center" wrapText="1"/>
    </xf>
    <xf numFmtId="164" fontId="3" fillId="6" borderId="49" xfId="0" applyNumberFormat="1" applyFont="1" applyFill="1" applyBorder="1" applyAlignment="1">
      <alignment horizontal="center" vertical="center"/>
    </xf>
    <xf numFmtId="164" fontId="3" fillId="0" borderId="32" xfId="0" applyNumberFormat="1" applyFont="1" applyFill="1" applyBorder="1" applyAlignment="1">
      <alignment horizontal="center" vertical="center" wrapText="1"/>
    </xf>
  </cellXfs>
  <cellStyles count="2">
    <cellStyle name="Blogas" xfId="1" builtinId="27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Y285"/>
  <sheetViews>
    <sheetView showZeros="0" tabSelected="1" topLeftCell="A262" zoomScaleNormal="100" zoomScaleSheetLayoutView="100" workbookViewId="0">
      <selection activeCell="J25" sqref="J25"/>
    </sheetView>
  </sheetViews>
  <sheetFormatPr defaultRowHeight="14.5" x14ac:dyDescent="0.35"/>
  <cols>
    <col min="1" max="3" width="2.54296875" style="1" customWidth="1"/>
    <col min="4" max="4" width="22.81640625" style="2" customWidth="1"/>
    <col min="5" max="5" width="8.453125" style="3" customWidth="1"/>
    <col min="6" max="6" width="9.1796875" style="4" customWidth="1"/>
    <col min="7" max="7" width="8.453125" style="5" customWidth="1"/>
    <col min="8" max="8" width="5.81640625" style="4" customWidth="1"/>
    <col min="9" max="9" width="7" style="6" customWidth="1"/>
    <col min="10" max="10" width="7.453125" style="7" bestFit="1" customWidth="1"/>
    <col min="11" max="11" width="5.54296875" style="7" customWidth="1"/>
    <col min="12" max="12" width="7" style="7" customWidth="1"/>
    <col min="13" max="13" width="7" style="6" customWidth="1"/>
    <col min="14" max="14" width="7.453125" style="7" bestFit="1" customWidth="1"/>
    <col min="15" max="15" width="5.54296875" style="7" customWidth="1"/>
    <col min="16" max="20" width="7" style="7" customWidth="1"/>
    <col min="21" max="21" width="7" style="6" customWidth="1"/>
    <col min="22" max="22" width="7.453125" style="7" bestFit="1" customWidth="1"/>
    <col min="23" max="23" width="6.81640625" style="7" customWidth="1"/>
    <col min="24" max="24" width="7.54296875" style="7" customWidth="1"/>
    <col min="25" max="28" width="7" style="306" customWidth="1"/>
    <col min="39" max="39" width="8.81640625" customWidth="1"/>
  </cols>
  <sheetData>
    <row r="1" spans="1:28" s="63" customFormat="1" ht="43.5" customHeight="1" x14ac:dyDescent="0.35">
      <c r="A1" s="86"/>
      <c r="B1" s="86"/>
      <c r="C1" s="86"/>
      <c r="D1" s="254"/>
      <c r="E1" s="87"/>
      <c r="F1" s="88"/>
      <c r="G1" s="89"/>
      <c r="H1" s="88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564" t="s">
        <v>241</v>
      </c>
      <c r="V1" s="564"/>
      <c r="W1" s="564"/>
      <c r="X1" s="564"/>
      <c r="Y1" s="297"/>
      <c r="Z1" s="297"/>
      <c r="AA1" s="297"/>
      <c r="AB1" s="297"/>
    </row>
    <row r="2" spans="1:28" s="63" customFormat="1" ht="37.5" customHeight="1" x14ac:dyDescent="0.35">
      <c r="A2" s="441" t="s">
        <v>236</v>
      </c>
      <c r="B2" s="441"/>
      <c r="C2" s="441"/>
      <c r="D2" s="441"/>
      <c r="E2" s="441"/>
      <c r="F2" s="441"/>
      <c r="G2" s="441"/>
      <c r="H2" s="441"/>
      <c r="I2" s="441"/>
      <c r="J2" s="441"/>
      <c r="K2" s="441"/>
      <c r="L2" s="441"/>
      <c r="M2" s="441"/>
      <c r="N2" s="441"/>
      <c r="O2" s="441"/>
      <c r="P2" s="441"/>
      <c r="Q2" s="441"/>
      <c r="R2" s="441"/>
      <c r="S2" s="441"/>
      <c r="T2" s="441"/>
      <c r="U2" s="441"/>
      <c r="V2" s="441"/>
      <c r="W2" s="441"/>
      <c r="X2" s="441"/>
      <c r="Y2" s="298"/>
      <c r="Z2" s="298"/>
      <c r="AA2" s="298"/>
      <c r="AB2" s="298"/>
    </row>
    <row r="3" spans="1:28" s="63" customFormat="1" ht="19.5" customHeight="1" thickBot="1" x14ac:dyDescent="0.4">
      <c r="A3" s="442"/>
      <c r="B3" s="442"/>
      <c r="C3" s="442"/>
      <c r="D3" s="442"/>
      <c r="E3" s="442"/>
      <c r="F3" s="442"/>
      <c r="G3" s="442"/>
      <c r="H3" s="442"/>
      <c r="I3" s="8"/>
      <c r="J3" s="443"/>
      <c r="K3" s="443"/>
      <c r="L3" s="443"/>
      <c r="M3" s="8"/>
      <c r="N3" s="443"/>
      <c r="O3" s="443"/>
      <c r="P3" s="443"/>
      <c r="Q3" s="294"/>
      <c r="R3" s="294"/>
      <c r="S3" s="294"/>
      <c r="T3" s="294"/>
      <c r="U3" s="8"/>
      <c r="V3" s="443" t="s">
        <v>0</v>
      </c>
      <c r="W3" s="443"/>
      <c r="X3" s="443"/>
      <c r="Y3" s="299"/>
      <c r="Z3" s="299"/>
      <c r="AA3" s="299"/>
      <c r="AB3" s="299"/>
    </row>
    <row r="4" spans="1:28" s="63" customFormat="1" ht="12.75" customHeight="1" x14ac:dyDescent="0.35">
      <c r="A4" s="466" t="s">
        <v>1</v>
      </c>
      <c r="B4" s="418" t="s">
        <v>2</v>
      </c>
      <c r="C4" s="418" t="s">
        <v>3</v>
      </c>
      <c r="D4" s="421" t="s">
        <v>4</v>
      </c>
      <c r="E4" s="469" t="s">
        <v>5</v>
      </c>
      <c r="F4" s="461" t="s">
        <v>6</v>
      </c>
      <c r="G4" s="461" t="s">
        <v>7</v>
      </c>
      <c r="H4" s="407" t="s">
        <v>8</v>
      </c>
      <c r="I4" s="404" t="s">
        <v>235</v>
      </c>
      <c r="J4" s="405"/>
      <c r="K4" s="405"/>
      <c r="L4" s="406"/>
      <c r="M4" s="404" t="s">
        <v>242</v>
      </c>
      <c r="N4" s="405"/>
      <c r="O4" s="405"/>
      <c r="P4" s="406"/>
      <c r="Q4" s="464" t="s">
        <v>195</v>
      </c>
      <c r="R4" s="464"/>
      <c r="S4" s="464"/>
      <c r="T4" s="465"/>
      <c r="U4" s="464" t="s">
        <v>233</v>
      </c>
      <c r="V4" s="464"/>
      <c r="W4" s="464"/>
      <c r="X4" s="465"/>
      <c r="Y4" s="296"/>
      <c r="Z4" s="296"/>
      <c r="AA4" s="296"/>
      <c r="AB4" s="296"/>
    </row>
    <row r="5" spans="1:28" s="63" customFormat="1" ht="12.75" customHeight="1" x14ac:dyDescent="0.35">
      <c r="A5" s="467"/>
      <c r="B5" s="419"/>
      <c r="C5" s="419"/>
      <c r="D5" s="422"/>
      <c r="E5" s="470"/>
      <c r="F5" s="462"/>
      <c r="G5" s="462"/>
      <c r="H5" s="408"/>
      <c r="I5" s="450" t="s">
        <v>9</v>
      </c>
      <c r="J5" s="453" t="s">
        <v>10</v>
      </c>
      <c r="K5" s="454"/>
      <c r="L5" s="455"/>
      <c r="M5" s="450" t="s">
        <v>9</v>
      </c>
      <c r="N5" s="453" t="s">
        <v>10</v>
      </c>
      <c r="O5" s="454"/>
      <c r="P5" s="455"/>
      <c r="Q5" s="456" t="s">
        <v>9</v>
      </c>
      <c r="R5" s="444" t="s">
        <v>10</v>
      </c>
      <c r="S5" s="444"/>
      <c r="T5" s="458"/>
      <c r="U5" s="456" t="s">
        <v>9</v>
      </c>
      <c r="V5" s="444" t="s">
        <v>10</v>
      </c>
      <c r="W5" s="444"/>
      <c r="X5" s="458"/>
      <c r="Y5" s="296"/>
      <c r="Z5" s="296"/>
      <c r="AA5" s="296"/>
      <c r="AB5" s="296"/>
    </row>
    <row r="6" spans="1:28" s="63" customFormat="1" ht="12.75" customHeight="1" x14ac:dyDescent="0.35">
      <c r="A6" s="467"/>
      <c r="B6" s="419"/>
      <c r="C6" s="419"/>
      <c r="D6" s="422"/>
      <c r="E6" s="470"/>
      <c r="F6" s="462"/>
      <c r="G6" s="462"/>
      <c r="H6" s="408"/>
      <c r="I6" s="451"/>
      <c r="J6" s="453" t="s">
        <v>11</v>
      </c>
      <c r="K6" s="459"/>
      <c r="L6" s="446" t="s">
        <v>12</v>
      </c>
      <c r="M6" s="451"/>
      <c r="N6" s="453" t="s">
        <v>11</v>
      </c>
      <c r="O6" s="459"/>
      <c r="P6" s="446" t="s">
        <v>12</v>
      </c>
      <c r="Q6" s="456"/>
      <c r="R6" s="444" t="s">
        <v>11</v>
      </c>
      <c r="S6" s="444"/>
      <c r="T6" s="445" t="s">
        <v>12</v>
      </c>
      <c r="U6" s="456"/>
      <c r="V6" s="444" t="s">
        <v>11</v>
      </c>
      <c r="W6" s="444"/>
      <c r="X6" s="445" t="s">
        <v>12</v>
      </c>
      <c r="Y6" s="300"/>
      <c r="Z6" s="300"/>
      <c r="AA6" s="300"/>
      <c r="AB6" s="300"/>
    </row>
    <row r="7" spans="1:28" s="63" customFormat="1" ht="48.75" customHeight="1" thickBot="1" x14ac:dyDescent="0.4">
      <c r="A7" s="468"/>
      <c r="B7" s="420"/>
      <c r="C7" s="420"/>
      <c r="D7" s="354"/>
      <c r="E7" s="471"/>
      <c r="F7" s="463"/>
      <c r="G7" s="463"/>
      <c r="H7" s="409"/>
      <c r="I7" s="452"/>
      <c r="J7" s="285" t="s">
        <v>9</v>
      </c>
      <c r="K7" s="286" t="s">
        <v>13</v>
      </c>
      <c r="L7" s="460"/>
      <c r="M7" s="452"/>
      <c r="N7" s="285" t="s">
        <v>9</v>
      </c>
      <c r="O7" s="286" t="s">
        <v>13</v>
      </c>
      <c r="P7" s="460"/>
      <c r="Q7" s="457"/>
      <c r="R7" s="291" t="s">
        <v>9</v>
      </c>
      <c r="S7" s="292" t="s">
        <v>13</v>
      </c>
      <c r="T7" s="446"/>
      <c r="U7" s="457"/>
      <c r="V7" s="85" t="s">
        <v>9</v>
      </c>
      <c r="W7" s="9" t="s">
        <v>13</v>
      </c>
      <c r="X7" s="446"/>
      <c r="Y7" s="300"/>
      <c r="Z7" s="300"/>
      <c r="AA7" s="300"/>
      <c r="AB7" s="300"/>
    </row>
    <row r="8" spans="1:28" s="64" customFormat="1" ht="13.5" customHeight="1" thickBot="1" x14ac:dyDescent="0.3">
      <c r="A8" s="447" t="s">
        <v>14</v>
      </c>
      <c r="B8" s="448"/>
      <c r="C8" s="448"/>
      <c r="D8" s="448"/>
      <c r="E8" s="448"/>
      <c r="F8" s="448"/>
      <c r="G8" s="448"/>
      <c r="H8" s="448"/>
      <c r="I8" s="448"/>
      <c r="J8" s="448"/>
      <c r="K8" s="448"/>
      <c r="L8" s="448"/>
      <c r="M8" s="448"/>
      <c r="N8" s="448"/>
      <c r="O8" s="448"/>
      <c r="P8" s="448"/>
      <c r="Q8" s="448"/>
      <c r="R8" s="448"/>
      <c r="S8" s="448"/>
      <c r="T8" s="448"/>
      <c r="U8" s="448"/>
      <c r="V8" s="448"/>
      <c r="W8" s="448"/>
      <c r="X8" s="449"/>
      <c r="Y8" s="301"/>
      <c r="Z8" s="301"/>
      <c r="AA8" s="301"/>
      <c r="AB8" s="301"/>
    </row>
    <row r="9" spans="1:28" s="64" customFormat="1" ht="13.5" customHeight="1" thickBot="1" x14ac:dyDescent="0.3">
      <c r="A9" s="410" t="s">
        <v>15</v>
      </c>
      <c r="B9" s="411"/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411"/>
      <c r="N9" s="411"/>
      <c r="O9" s="411"/>
      <c r="P9" s="411"/>
      <c r="Q9" s="411"/>
      <c r="R9" s="411"/>
      <c r="S9" s="411"/>
      <c r="T9" s="411"/>
      <c r="U9" s="411"/>
      <c r="V9" s="411"/>
      <c r="W9" s="411"/>
      <c r="X9" s="412"/>
      <c r="Y9" s="301"/>
      <c r="Z9" s="301"/>
      <c r="AA9" s="301"/>
      <c r="AB9" s="301"/>
    </row>
    <row r="10" spans="1:28" s="64" customFormat="1" ht="13.5" customHeight="1" thickBot="1" x14ac:dyDescent="0.3">
      <c r="A10" s="90">
        <v>1</v>
      </c>
      <c r="B10" s="413" t="s">
        <v>16</v>
      </c>
      <c r="C10" s="414"/>
      <c r="D10" s="414"/>
      <c r="E10" s="414"/>
      <c r="F10" s="414"/>
      <c r="G10" s="414"/>
      <c r="H10" s="414"/>
      <c r="I10" s="414"/>
      <c r="J10" s="414"/>
      <c r="K10" s="414"/>
      <c r="L10" s="414"/>
      <c r="M10" s="414"/>
      <c r="N10" s="414"/>
      <c r="O10" s="414"/>
      <c r="P10" s="414"/>
      <c r="Q10" s="414"/>
      <c r="R10" s="414"/>
      <c r="S10" s="414"/>
      <c r="T10" s="414"/>
      <c r="U10" s="414"/>
      <c r="V10" s="414"/>
      <c r="W10" s="414"/>
      <c r="X10" s="415"/>
      <c r="Y10" s="301"/>
      <c r="Z10" s="301"/>
      <c r="AA10" s="301"/>
      <c r="AB10" s="301"/>
    </row>
    <row r="11" spans="1:28" s="64" customFormat="1" ht="13.5" customHeight="1" thickBot="1" x14ac:dyDescent="0.3">
      <c r="A11" s="91">
        <v>1</v>
      </c>
      <c r="B11" s="92">
        <v>1</v>
      </c>
      <c r="C11" s="401" t="s">
        <v>245</v>
      </c>
      <c r="D11" s="402"/>
      <c r="E11" s="402"/>
      <c r="F11" s="402"/>
      <c r="G11" s="402"/>
      <c r="H11" s="402"/>
      <c r="I11" s="402"/>
      <c r="J11" s="402"/>
      <c r="K11" s="402"/>
      <c r="L11" s="402"/>
      <c r="M11" s="402"/>
      <c r="N11" s="402"/>
      <c r="O11" s="402"/>
      <c r="P11" s="402"/>
      <c r="Q11" s="402"/>
      <c r="R11" s="402"/>
      <c r="S11" s="402"/>
      <c r="T11" s="402"/>
      <c r="U11" s="402"/>
      <c r="V11" s="402"/>
      <c r="W11" s="402"/>
      <c r="X11" s="403"/>
      <c r="Y11" s="301"/>
      <c r="Z11" s="301"/>
      <c r="AA11" s="301"/>
      <c r="AB11" s="301"/>
    </row>
    <row r="12" spans="1:28" s="64" customFormat="1" ht="12.75" customHeight="1" x14ac:dyDescent="0.25">
      <c r="A12" s="365">
        <v>1</v>
      </c>
      <c r="B12" s="348">
        <v>1</v>
      </c>
      <c r="C12" s="440">
        <v>1</v>
      </c>
      <c r="D12" s="355" t="s">
        <v>17</v>
      </c>
      <c r="E12" s="358">
        <v>19</v>
      </c>
      <c r="F12" s="386" t="s">
        <v>18</v>
      </c>
      <c r="G12" s="386" t="s">
        <v>19</v>
      </c>
      <c r="H12" s="45" t="s">
        <v>20</v>
      </c>
      <c r="I12" s="10">
        <f>J12+L12</f>
        <v>5.9</v>
      </c>
      <c r="J12" s="200">
        <v>5.9</v>
      </c>
      <c r="K12" s="251">
        <v>0</v>
      </c>
      <c r="L12" s="159">
        <v>0</v>
      </c>
      <c r="M12" s="157">
        <f t="shared" ref="M12" si="0">N12+P12</f>
        <v>24</v>
      </c>
      <c r="N12" s="231">
        <v>24</v>
      </c>
      <c r="O12" s="251">
        <v>0</v>
      </c>
      <c r="P12" s="159">
        <v>0</v>
      </c>
      <c r="Q12" s="157">
        <f t="shared" ref="Q12" si="1">R12+T12</f>
        <v>24</v>
      </c>
      <c r="R12" s="309">
        <v>24</v>
      </c>
      <c r="S12" s="293">
        <v>0</v>
      </c>
      <c r="T12" s="159">
        <v>0</v>
      </c>
      <c r="U12" s="157">
        <f t="shared" ref="U12" si="2">V12+X12</f>
        <v>24</v>
      </c>
      <c r="V12" s="309">
        <v>24</v>
      </c>
      <c r="W12" s="251">
        <v>0</v>
      </c>
      <c r="X12" s="159">
        <v>0</v>
      </c>
      <c r="Y12" s="296"/>
      <c r="Z12" s="296"/>
      <c r="AA12" s="296"/>
      <c r="AB12" s="296"/>
    </row>
    <row r="13" spans="1:28" s="64" customFormat="1" ht="12.75" customHeight="1" thickBot="1" x14ac:dyDescent="0.3">
      <c r="A13" s="365"/>
      <c r="B13" s="349"/>
      <c r="C13" s="440"/>
      <c r="D13" s="355"/>
      <c r="E13" s="358"/>
      <c r="F13" s="386"/>
      <c r="G13" s="386"/>
      <c r="H13" s="146" t="s">
        <v>180</v>
      </c>
      <c r="I13" s="157">
        <f>J13+L13</f>
        <v>19.600000000000001</v>
      </c>
      <c r="J13" s="207">
        <v>19.600000000000001</v>
      </c>
      <c r="K13" s="207"/>
      <c r="L13" s="159"/>
      <c r="M13" s="157"/>
      <c r="N13" s="231"/>
      <c r="O13" s="231"/>
      <c r="P13" s="159"/>
      <c r="Q13" s="157"/>
      <c r="R13" s="309"/>
      <c r="S13" s="293"/>
      <c r="T13" s="159"/>
      <c r="U13" s="157"/>
      <c r="V13" s="309"/>
      <c r="W13" s="207"/>
      <c r="X13" s="159"/>
      <c r="Y13" s="296"/>
      <c r="Z13" s="296"/>
      <c r="AA13" s="296"/>
      <c r="AB13" s="296"/>
    </row>
    <row r="14" spans="1:28" s="64" customFormat="1" ht="12.75" customHeight="1" thickBot="1" x14ac:dyDescent="0.3">
      <c r="A14" s="365"/>
      <c r="B14" s="349"/>
      <c r="C14" s="440"/>
      <c r="D14" s="355"/>
      <c r="E14" s="358"/>
      <c r="F14" s="372" t="s">
        <v>22</v>
      </c>
      <c r="G14" s="373"/>
      <c r="H14" s="373"/>
      <c r="I14" s="15">
        <f t="shared" ref="I14:I44" si="3">J14+L14</f>
        <v>25.5</v>
      </c>
      <c r="J14" s="16">
        <f>SUM(J12:J13)</f>
        <v>25.5</v>
      </c>
      <c r="K14" s="16">
        <f>SUM(K12:K13)</f>
        <v>0</v>
      </c>
      <c r="L14" s="17">
        <f>SUM(L12:L13)</f>
        <v>0</v>
      </c>
      <c r="M14" s="15">
        <f t="shared" ref="M14:M15" si="4">N14+P14</f>
        <v>24</v>
      </c>
      <c r="N14" s="16">
        <f>SUM(N12:N13)</f>
        <v>24</v>
      </c>
      <c r="O14" s="16">
        <f>SUM(O12:O13)</f>
        <v>0</v>
      </c>
      <c r="P14" s="17">
        <f>SUM(P12:P13)</f>
        <v>0</v>
      </c>
      <c r="Q14" s="15">
        <f t="shared" ref="Q14:Q15" si="5">R14+T14</f>
        <v>24</v>
      </c>
      <c r="R14" s="16">
        <f>SUM(R12:R13)</f>
        <v>24</v>
      </c>
      <c r="S14" s="16">
        <f>SUM(S12:S13)</f>
        <v>0</v>
      </c>
      <c r="T14" s="17">
        <f>SUM(T12:T13)</f>
        <v>0</v>
      </c>
      <c r="U14" s="15">
        <f t="shared" ref="U14:U15" si="6">V14+X14</f>
        <v>24</v>
      </c>
      <c r="V14" s="16">
        <f>SUM(V12:V13)</f>
        <v>24</v>
      </c>
      <c r="W14" s="16">
        <f>SUM(W12:W13)</f>
        <v>0</v>
      </c>
      <c r="X14" s="17">
        <f>SUM(X12:X13)</f>
        <v>0</v>
      </c>
      <c r="Y14" s="295"/>
      <c r="Z14" s="295"/>
      <c r="AA14" s="295"/>
      <c r="AB14" s="295"/>
    </row>
    <row r="15" spans="1:28" s="64" customFormat="1" ht="12.75" customHeight="1" x14ac:dyDescent="0.25">
      <c r="A15" s="365">
        <v>1</v>
      </c>
      <c r="B15" s="348">
        <v>1</v>
      </c>
      <c r="C15" s="368">
        <v>2</v>
      </c>
      <c r="D15" s="354" t="s">
        <v>23</v>
      </c>
      <c r="E15" s="357">
        <v>20</v>
      </c>
      <c r="F15" s="360" t="s">
        <v>18</v>
      </c>
      <c r="G15" s="360" t="s">
        <v>24</v>
      </c>
      <c r="H15" s="108" t="s">
        <v>20</v>
      </c>
      <c r="I15" s="10">
        <f t="shared" si="3"/>
        <v>10.9</v>
      </c>
      <c r="J15" s="200">
        <v>10.9</v>
      </c>
      <c r="K15" s="11">
        <v>0</v>
      </c>
      <c r="L15" s="12">
        <v>0</v>
      </c>
      <c r="M15" s="157">
        <f t="shared" si="4"/>
        <v>48</v>
      </c>
      <c r="N15" s="231">
        <v>48</v>
      </c>
      <c r="O15" s="231">
        <v>0</v>
      </c>
      <c r="P15" s="159">
        <v>0</v>
      </c>
      <c r="Q15" s="157">
        <f t="shared" si="5"/>
        <v>48</v>
      </c>
      <c r="R15" s="309">
        <v>48</v>
      </c>
      <c r="S15" s="293">
        <v>0</v>
      </c>
      <c r="T15" s="159">
        <v>0</v>
      </c>
      <c r="U15" s="157">
        <f t="shared" si="6"/>
        <v>48</v>
      </c>
      <c r="V15" s="309">
        <v>48</v>
      </c>
      <c r="W15" s="11">
        <v>0</v>
      </c>
      <c r="X15" s="12">
        <v>0</v>
      </c>
      <c r="Y15" s="296"/>
      <c r="Z15" s="296"/>
      <c r="AA15" s="296"/>
      <c r="AB15" s="296"/>
    </row>
    <row r="16" spans="1:28" s="64" customFormat="1" ht="12.75" customHeight="1" thickBot="1" x14ac:dyDescent="0.3">
      <c r="A16" s="365"/>
      <c r="B16" s="349"/>
      <c r="C16" s="440"/>
      <c r="D16" s="355"/>
      <c r="E16" s="358"/>
      <c r="F16" s="386"/>
      <c r="G16" s="386"/>
      <c r="H16" s="146" t="s">
        <v>180</v>
      </c>
      <c r="I16" s="157">
        <f t="shared" si="3"/>
        <v>42.7</v>
      </c>
      <c r="J16" s="235">
        <v>42.7</v>
      </c>
      <c r="K16" s="207"/>
      <c r="L16" s="159"/>
      <c r="M16" s="157"/>
      <c r="N16" s="231"/>
      <c r="O16" s="231"/>
      <c r="P16" s="159"/>
      <c r="Q16" s="157"/>
      <c r="R16" s="309"/>
      <c r="S16" s="293"/>
      <c r="T16" s="159"/>
      <c r="U16" s="157"/>
      <c r="V16" s="309"/>
      <c r="W16" s="207"/>
      <c r="X16" s="159"/>
      <c r="Y16" s="296"/>
      <c r="Z16" s="296"/>
      <c r="AA16" s="296"/>
      <c r="AB16" s="296"/>
    </row>
    <row r="17" spans="1:28" s="64" customFormat="1" ht="12.75" customHeight="1" thickBot="1" x14ac:dyDescent="0.3">
      <c r="A17" s="365"/>
      <c r="B17" s="349"/>
      <c r="C17" s="440"/>
      <c r="D17" s="355"/>
      <c r="E17" s="358"/>
      <c r="F17" s="372" t="s">
        <v>22</v>
      </c>
      <c r="G17" s="373"/>
      <c r="H17" s="373"/>
      <c r="I17" s="15">
        <f t="shared" si="3"/>
        <v>53.6</v>
      </c>
      <c r="J17" s="16">
        <f>SUM(J15:J16)</f>
        <v>53.6</v>
      </c>
      <c r="K17" s="16">
        <f>SUM(K15:K16)</f>
        <v>0</v>
      </c>
      <c r="L17" s="17">
        <f>SUM(L15:L16)</f>
        <v>0</v>
      </c>
      <c r="M17" s="15">
        <f t="shared" ref="M17:M18" si="7">N17+P17</f>
        <v>48</v>
      </c>
      <c r="N17" s="16">
        <f>SUM(N15:N16)</f>
        <v>48</v>
      </c>
      <c r="O17" s="16">
        <f>SUM(O15:O16)</f>
        <v>0</v>
      </c>
      <c r="P17" s="17">
        <f>SUM(P15:P16)</f>
        <v>0</v>
      </c>
      <c r="Q17" s="15">
        <f t="shared" ref="Q17:Q18" si="8">R17+T17</f>
        <v>48</v>
      </c>
      <c r="R17" s="16">
        <f>SUM(R15:R16)</f>
        <v>48</v>
      </c>
      <c r="S17" s="16">
        <f>SUM(S15:S16)</f>
        <v>0</v>
      </c>
      <c r="T17" s="17">
        <f>SUM(T15:T16)</f>
        <v>0</v>
      </c>
      <c r="U17" s="15">
        <f t="shared" ref="U17:U18" si="9">V17+X17</f>
        <v>48</v>
      </c>
      <c r="V17" s="16">
        <f>SUM(V15:V16)</f>
        <v>48</v>
      </c>
      <c r="W17" s="16">
        <f>SUM(W15:W16)</f>
        <v>0</v>
      </c>
      <c r="X17" s="17">
        <f>SUM(X15:X16)</f>
        <v>0</v>
      </c>
      <c r="Y17" s="295"/>
      <c r="Z17" s="295"/>
      <c r="AA17" s="295"/>
      <c r="AB17" s="295"/>
    </row>
    <row r="18" spans="1:28" s="64" customFormat="1" ht="12.75" customHeight="1" x14ac:dyDescent="0.25">
      <c r="A18" s="365">
        <v>1</v>
      </c>
      <c r="B18" s="348">
        <v>1</v>
      </c>
      <c r="C18" s="368">
        <v>3</v>
      </c>
      <c r="D18" s="354" t="s">
        <v>25</v>
      </c>
      <c r="E18" s="357">
        <v>21</v>
      </c>
      <c r="F18" s="360" t="s">
        <v>18</v>
      </c>
      <c r="G18" s="360" t="s">
        <v>26</v>
      </c>
      <c r="H18" s="108" t="s">
        <v>20</v>
      </c>
      <c r="I18" s="10">
        <f t="shared" si="3"/>
        <v>14.7</v>
      </c>
      <c r="J18" s="200">
        <f>17.2-2.5</f>
        <v>14.7</v>
      </c>
      <c r="K18" s="11">
        <v>0</v>
      </c>
      <c r="L18" s="12">
        <v>0</v>
      </c>
      <c r="M18" s="157">
        <f t="shared" si="7"/>
        <v>71</v>
      </c>
      <c r="N18" s="231">
        <v>71</v>
      </c>
      <c r="O18" s="231">
        <v>0</v>
      </c>
      <c r="P18" s="159">
        <v>0</v>
      </c>
      <c r="Q18" s="157">
        <f t="shared" si="8"/>
        <v>71</v>
      </c>
      <c r="R18" s="309">
        <v>71</v>
      </c>
      <c r="S18" s="293">
        <v>0</v>
      </c>
      <c r="T18" s="159">
        <v>0</v>
      </c>
      <c r="U18" s="157">
        <f t="shared" si="9"/>
        <v>71</v>
      </c>
      <c r="V18" s="309">
        <v>71</v>
      </c>
      <c r="W18" s="11">
        <v>0</v>
      </c>
      <c r="X18" s="12">
        <v>0</v>
      </c>
      <c r="Y18" s="296"/>
      <c r="Z18" s="296"/>
      <c r="AA18" s="296"/>
      <c r="AB18" s="296"/>
    </row>
    <row r="19" spans="1:28" s="64" customFormat="1" ht="12.75" customHeight="1" thickBot="1" x14ac:dyDescent="0.3">
      <c r="A19" s="365"/>
      <c r="B19" s="349"/>
      <c r="C19" s="440"/>
      <c r="D19" s="355"/>
      <c r="E19" s="358"/>
      <c r="F19" s="386"/>
      <c r="G19" s="386"/>
      <c r="H19" s="145" t="s">
        <v>180</v>
      </c>
      <c r="I19" s="157">
        <f t="shared" si="3"/>
        <v>65</v>
      </c>
      <c r="J19" s="207">
        <f>57.5-7.5</f>
        <v>50</v>
      </c>
      <c r="K19" s="207"/>
      <c r="L19" s="159">
        <v>15</v>
      </c>
      <c r="M19" s="157"/>
      <c r="N19" s="231"/>
      <c r="O19" s="231"/>
      <c r="P19" s="159"/>
      <c r="Q19" s="157"/>
      <c r="R19" s="309"/>
      <c r="S19" s="293"/>
      <c r="T19" s="159"/>
      <c r="U19" s="157"/>
      <c r="V19" s="309"/>
      <c r="W19" s="207"/>
      <c r="X19" s="159"/>
      <c r="Y19" s="296"/>
      <c r="Z19" s="296"/>
      <c r="AA19" s="296"/>
      <c r="AB19" s="296"/>
    </row>
    <row r="20" spans="1:28" s="64" customFormat="1" ht="12.75" customHeight="1" thickBot="1" x14ac:dyDescent="0.3">
      <c r="A20" s="365"/>
      <c r="B20" s="349"/>
      <c r="C20" s="440"/>
      <c r="D20" s="355"/>
      <c r="E20" s="358"/>
      <c r="F20" s="372" t="s">
        <v>22</v>
      </c>
      <c r="G20" s="373"/>
      <c r="H20" s="373"/>
      <c r="I20" s="15">
        <f t="shared" si="3"/>
        <v>79.7</v>
      </c>
      <c r="J20" s="16">
        <f>SUM(J18:J19)</f>
        <v>64.7</v>
      </c>
      <c r="K20" s="16">
        <f>SUM(K18:K19)</f>
        <v>0</v>
      </c>
      <c r="L20" s="17">
        <f>SUM(L18:L19)</f>
        <v>15</v>
      </c>
      <c r="M20" s="15">
        <f t="shared" ref="M20:M21" si="10">N20+P20</f>
        <v>71</v>
      </c>
      <c r="N20" s="16">
        <f>SUM(N18:N19)</f>
        <v>71</v>
      </c>
      <c r="O20" s="16">
        <f>SUM(O18:O19)</f>
        <v>0</v>
      </c>
      <c r="P20" s="17">
        <f>SUM(P18:P19)</f>
        <v>0</v>
      </c>
      <c r="Q20" s="15">
        <f t="shared" ref="Q20:Q21" si="11">R20+T20</f>
        <v>71</v>
      </c>
      <c r="R20" s="16">
        <f>SUM(R18:R19)</f>
        <v>71</v>
      </c>
      <c r="S20" s="16">
        <f>SUM(S18:S19)</f>
        <v>0</v>
      </c>
      <c r="T20" s="17">
        <f>SUM(T18:T19)</f>
        <v>0</v>
      </c>
      <c r="U20" s="15">
        <f t="shared" ref="U20:U21" si="12">V20+X20</f>
        <v>71</v>
      </c>
      <c r="V20" s="16">
        <f>SUM(V18:V19)</f>
        <v>71</v>
      </c>
      <c r="W20" s="16">
        <f>SUM(W18:W19)</f>
        <v>0</v>
      </c>
      <c r="X20" s="17">
        <f>SUM(X18:X19)</f>
        <v>0</v>
      </c>
      <c r="Y20" s="295"/>
      <c r="Z20" s="295"/>
      <c r="AA20" s="295"/>
      <c r="AB20" s="295"/>
    </row>
    <row r="21" spans="1:28" s="64" customFormat="1" ht="12.75" customHeight="1" x14ac:dyDescent="0.25">
      <c r="A21" s="365">
        <v>1</v>
      </c>
      <c r="B21" s="348">
        <v>1</v>
      </c>
      <c r="C21" s="368">
        <v>4</v>
      </c>
      <c r="D21" s="354" t="s">
        <v>27</v>
      </c>
      <c r="E21" s="357">
        <v>22</v>
      </c>
      <c r="F21" s="360" t="s">
        <v>18</v>
      </c>
      <c r="G21" s="360" t="s">
        <v>28</v>
      </c>
      <c r="H21" s="108" t="s">
        <v>20</v>
      </c>
      <c r="I21" s="10">
        <f t="shared" si="3"/>
        <v>8.3000000000000007</v>
      </c>
      <c r="J21" s="200">
        <v>8.3000000000000007</v>
      </c>
      <c r="K21" s="11">
        <v>0</v>
      </c>
      <c r="L21" s="12">
        <v>0</v>
      </c>
      <c r="M21" s="157">
        <f t="shared" si="10"/>
        <v>34</v>
      </c>
      <c r="N21" s="231">
        <v>34</v>
      </c>
      <c r="O21" s="231">
        <v>0</v>
      </c>
      <c r="P21" s="159">
        <v>0</v>
      </c>
      <c r="Q21" s="157">
        <f t="shared" si="11"/>
        <v>34</v>
      </c>
      <c r="R21" s="309">
        <v>34</v>
      </c>
      <c r="S21" s="293">
        <v>0</v>
      </c>
      <c r="T21" s="159">
        <v>0</v>
      </c>
      <c r="U21" s="157">
        <f t="shared" si="12"/>
        <v>34</v>
      </c>
      <c r="V21" s="309">
        <v>34</v>
      </c>
      <c r="W21" s="11">
        <v>0</v>
      </c>
      <c r="X21" s="12">
        <v>0</v>
      </c>
      <c r="Y21" s="296"/>
      <c r="Z21" s="296"/>
      <c r="AA21" s="296"/>
      <c r="AB21" s="296"/>
    </row>
    <row r="22" spans="1:28" s="64" customFormat="1" ht="12.75" customHeight="1" thickBot="1" x14ac:dyDescent="0.3">
      <c r="A22" s="365"/>
      <c r="B22" s="349"/>
      <c r="C22" s="440"/>
      <c r="D22" s="355"/>
      <c r="E22" s="358"/>
      <c r="F22" s="386"/>
      <c r="G22" s="386"/>
      <c r="H22" s="218" t="s">
        <v>180</v>
      </c>
      <c r="I22" s="157">
        <f t="shared" si="3"/>
        <v>42.2</v>
      </c>
      <c r="J22" s="235">
        <v>26.2</v>
      </c>
      <c r="K22" s="207"/>
      <c r="L22" s="159">
        <v>16</v>
      </c>
      <c r="M22" s="157"/>
      <c r="N22" s="231"/>
      <c r="O22" s="231"/>
      <c r="P22" s="159"/>
      <c r="Q22" s="157"/>
      <c r="R22" s="309"/>
      <c r="S22" s="293"/>
      <c r="T22" s="159"/>
      <c r="U22" s="157"/>
      <c r="V22" s="309"/>
      <c r="W22" s="207"/>
      <c r="X22" s="159"/>
      <c r="Y22" s="296"/>
      <c r="Z22" s="296"/>
      <c r="AA22" s="296"/>
      <c r="AB22" s="296"/>
    </row>
    <row r="23" spans="1:28" s="64" customFormat="1" ht="12.75" customHeight="1" thickBot="1" x14ac:dyDescent="0.3">
      <c r="A23" s="365"/>
      <c r="B23" s="349"/>
      <c r="C23" s="440"/>
      <c r="D23" s="355"/>
      <c r="E23" s="358"/>
      <c r="F23" s="372" t="s">
        <v>22</v>
      </c>
      <c r="G23" s="373"/>
      <c r="H23" s="373"/>
      <c r="I23" s="15">
        <f t="shared" si="3"/>
        <v>50.5</v>
      </c>
      <c r="J23" s="16">
        <f>SUM(J21:J22)</f>
        <v>34.5</v>
      </c>
      <c r="K23" s="16">
        <f>SUM(K21:K22)</f>
        <v>0</v>
      </c>
      <c r="L23" s="17">
        <f>SUM(L21:L22)</f>
        <v>16</v>
      </c>
      <c r="M23" s="15">
        <f t="shared" ref="M23:M24" si="13">N23+P23</f>
        <v>34</v>
      </c>
      <c r="N23" s="16">
        <f>SUM(N21:N22)</f>
        <v>34</v>
      </c>
      <c r="O23" s="16">
        <f>SUM(O21:O22)</f>
        <v>0</v>
      </c>
      <c r="P23" s="17">
        <f>SUM(P21:P22)</f>
        <v>0</v>
      </c>
      <c r="Q23" s="15">
        <f t="shared" ref="Q23:Q24" si="14">R23+T23</f>
        <v>34</v>
      </c>
      <c r="R23" s="16">
        <f>SUM(R21:R22)</f>
        <v>34</v>
      </c>
      <c r="S23" s="16">
        <f>SUM(S21:S22)</f>
        <v>0</v>
      </c>
      <c r="T23" s="17">
        <f>SUM(T21:T22)</f>
        <v>0</v>
      </c>
      <c r="U23" s="15">
        <f t="shared" ref="U23:U24" si="15">V23+X23</f>
        <v>34</v>
      </c>
      <c r="V23" s="16">
        <f>SUM(V21:V22)</f>
        <v>34</v>
      </c>
      <c r="W23" s="16">
        <f>SUM(W21:W22)</f>
        <v>0</v>
      </c>
      <c r="X23" s="17">
        <f>SUM(X21:X22)</f>
        <v>0</v>
      </c>
      <c r="Y23" s="295"/>
      <c r="Z23" s="295"/>
      <c r="AA23" s="295"/>
      <c r="AB23" s="295"/>
    </row>
    <row r="24" spans="1:28" s="64" customFormat="1" ht="12.5" x14ac:dyDescent="0.25">
      <c r="A24" s="365">
        <v>1</v>
      </c>
      <c r="B24" s="348">
        <v>1</v>
      </c>
      <c r="C24" s="368">
        <v>5</v>
      </c>
      <c r="D24" s="354" t="s">
        <v>29</v>
      </c>
      <c r="E24" s="357">
        <v>23</v>
      </c>
      <c r="F24" s="360" t="s">
        <v>18</v>
      </c>
      <c r="G24" s="360" t="s">
        <v>30</v>
      </c>
      <c r="H24" s="108" t="s">
        <v>20</v>
      </c>
      <c r="I24" s="10">
        <f t="shared" si="3"/>
        <v>26.6</v>
      </c>
      <c r="J24" s="200">
        <v>26.6</v>
      </c>
      <c r="K24" s="11">
        <v>0</v>
      </c>
      <c r="L24" s="12"/>
      <c r="M24" s="157">
        <f t="shared" si="13"/>
        <v>107</v>
      </c>
      <c r="N24" s="231">
        <v>107</v>
      </c>
      <c r="O24" s="231">
        <v>0</v>
      </c>
      <c r="P24" s="159"/>
      <c r="Q24" s="157">
        <f t="shared" si="14"/>
        <v>107</v>
      </c>
      <c r="R24" s="309">
        <v>107</v>
      </c>
      <c r="S24" s="293">
        <v>0</v>
      </c>
      <c r="T24" s="159"/>
      <c r="U24" s="157">
        <f t="shared" si="15"/>
        <v>107</v>
      </c>
      <c r="V24" s="309">
        <v>107</v>
      </c>
      <c r="W24" s="11">
        <v>0</v>
      </c>
      <c r="X24" s="12"/>
      <c r="Y24" s="296"/>
      <c r="Z24" s="296"/>
      <c r="AA24" s="296"/>
      <c r="AB24" s="296"/>
    </row>
    <row r="25" spans="1:28" s="64" customFormat="1" ht="13" thickBot="1" x14ac:dyDescent="0.3">
      <c r="A25" s="365"/>
      <c r="B25" s="349"/>
      <c r="C25" s="440"/>
      <c r="D25" s="355"/>
      <c r="E25" s="358"/>
      <c r="F25" s="386"/>
      <c r="G25" s="386"/>
      <c r="H25" s="145" t="s">
        <v>180</v>
      </c>
      <c r="I25" s="157">
        <f t="shared" si="3"/>
        <v>88.5</v>
      </c>
      <c r="J25" s="207">
        <v>88.5</v>
      </c>
      <c r="K25" s="207"/>
      <c r="L25" s="159"/>
      <c r="M25" s="157"/>
      <c r="N25" s="231"/>
      <c r="O25" s="231"/>
      <c r="P25" s="159"/>
      <c r="Q25" s="157"/>
      <c r="R25" s="309"/>
      <c r="S25" s="293"/>
      <c r="T25" s="159"/>
      <c r="U25" s="157"/>
      <c r="V25" s="309"/>
      <c r="W25" s="207"/>
      <c r="X25" s="159"/>
      <c r="Y25" s="296"/>
      <c r="Z25" s="296"/>
      <c r="AA25" s="296"/>
      <c r="AB25" s="296"/>
    </row>
    <row r="26" spans="1:28" s="64" customFormat="1" ht="12.75" customHeight="1" thickBot="1" x14ac:dyDescent="0.3">
      <c r="A26" s="365"/>
      <c r="B26" s="349"/>
      <c r="C26" s="440"/>
      <c r="D26" s="355"/>
      <c r="E26" s="358"/>
      <c r="F26" s="372" t="s">
        <v>22</v>
      </c>
      <c r="G26" s="373"/>
      <c r="H26" s="373"/>
      <c r="I26" s="15">
        <f t="shared" si="3"/>
        <v>115.1</v>
      </c>
      <c r="J26" s="16">
        <f>SUM(J24:J25)</f>
        <v>115.1</v>
      </c>
      <c r="K26" s="16">
        <f>SUM(K24:K25)</f>
        <v>0</v>
      </c>
      <c r="L26" s="17">
        <f>SUM(L24:L25)</f>
        <v>0</v>
      </c>
      <c r="M26" s="15">
        <f t="shared" ref="M26:M27" si="16">N26+P26</f>
        <v>107</v>
      </c>
      <c r="N26" s="16">
        <f>SUM(N24:N25)</f>
        <v>107</v>
      </c>
      <c r="O26" s="16">
        <f>SUM(O24:O25)</f>
        <v>0</v>
      </c>
      <c r="P26" s="17">
        <f>SUM(P24:P25)</f>
        <v>0</v>
      </c>
      <c r="Q26" s="15">
        <f t="shared" ref="Q26:Q27" si="17">R26+T26</f>
        <v>107</v>
      </c>
      <c r="R26" s="16">
        <f>SUM(R24:R25)</f>
        <v>107</v>
      </c>
      <c r="S26" s="16">
        <f>SUM(S24:S25)</f>
        <v>0</v>
      </c>
      <c r="T26" s="17">
        <f>SUM(T24:T25)</f>
        <v>0</v>
      </c>
      <c r="U26" s="15">
        <f t="shared" ref="U26:U27" si="18">V26+X26</f>
        <v>107</v>
      </c>
      <c r="V26" s="16">
        <f>SUM(V24:V25)</f>
        <v>107</v>
      </c>
      <c r="W26" s="16">
        <f>SUM(W24:W25)</f>
        <v>0</v>
      </c>
      <c r="X26" s="17">
        <f>SUM(X24:X25)</f>
        <v>0</v>
      </c>
      <c r="Y26" s="295"/>
      <c r="Z26" s="295"/>
      <c r="AA26" s="295"/>
      <c r="AB26" s="295"/>
    </row>
    <row r="27" spans="1:28" s="64" customFormat="1" ht="11.25" customHeight="1" x14ac:dyDescent="0.25">
      <c r="A27" s="365">
        <v>1</v>
      </c>
      <c r="B27" s="348">
        <v>1</v>
      </c>
      <c r="C27" s="368">
        <v>6</v>
      </c>
      <c r="D27" s="354" t="s">
        <v>31</v>
      </c>
      <c r="E27" s="357">
        <v>24</v>
      </c>
      <c r="F27" s="360" t="s">
        <v>18</v>
      </c>
      <c r="G27" s="360" t="s">
        <v>32</v>
      </c>
      <c r="H27" s="108" t="s">
        <v>20</v>
      </c>
      <c r="I27" s="10">
        <f t="shared" si="3"/>
        <v>4.3</v>
      </c>
      <c r="J27" s="200">
        <v>4.3</v>
      </c>
      <c r="K27" s="11">
        <v>0</v>
      </c>
      <c r="L27" s="12">
        <v>0</v>
      </c>
      <c r="M27" s="157">
        <f t="shared" si="16"/>
        <v>19</v>
      </c>
      <c r="N27" s="231">
        <v>19</v>
      </c>
      <c r="O27" s="231">
        <v>0</v>
      </c>
      <c r="P27" s="159">
        <v>0</v>
      </c>
      <c r="Q27" s="157">
        <f t="shared" si="17"/>
        <v>19</v>
      </c>
      <c r="R27" s="309">
        <v>19</v>
      </c>
      <c r="S27" s="293">
        <v>0</v>
      </c>
      <c r="T27" s="159">
        <v>0</v>
      </c>
      <c r="U27" s="157">
        <f t="shared" si="18"/>
        <v>19</v>
      </c>
      <c r="V27" s="309">
        <v>19</v>
      </c>
      <c r="W27" s="11">
        <v>0</v>
      </c>
      <c r="X27" s="12">
        <v>0</v>
      </c>
      <c r="Y27" s="296"/>
      <c r="Z27" s="296"/>
      <c r="AA27" s="296"/>
      <c r="AB27" s="296"/>
    </row>
    <row r="28" spans="1:28" s="64" customFormat="1" ht="11.25" customHeight="1" thickBot="1" x14ac:dyDescent="0.3">
      <c r="A28" s="365"/>
      <c r="B28" s="349"/>
      <c r="C28" s="440"/>
      <c r="D28" s="355"/>
      <c r="E28" s="358"/>
      <c r="F28" s="386"/>
      <c r="G28" s="386"/>
      <c r="H28" s="145" t="s">
        <v>180</v>
      </c>
      <c r="I28" s="157">
        <f t="shared" si="3"/>
        <v>15.7</v>
      </c>
      <c r="J28" s="235">
        <v>15.7</v>
      </c>
      <c r="K28" s="207"/>
      <c r="L28" s="159"/>
      <c r="M28" s="157"/>
      <c r="N28" s="231"/>
      <c r="O28" s="231"/>
      <c r="P28" s="159"/>
      <c r="Q28" s="157"/>
      <c r="R28" s="309"/>
      <c r="S28" s="293"/>
      <c r="T28" s="159"/>
      <c r="U28" s="157"/>
      <c r="V28" s="309"/>
      <c r="W28" s="207"/>
      <c r="X28" s="159"/>
      <c r="Y28" s="296"/>
      <c r="Z28" s="296"/>
      <c r="AA28" s="296"/>
      <c r="AB28" s="296"/>
    </row>
    <row r="29" spans="1:28" s="64" customFormat="1" ht="12.75" customHeight="1" thickBot="1" x14ac:dyDescent="0.3">
      <c r="A29" s="365"/>
      <c r="B29" s="349"/>
      <c r="C29" s="440"/>
      <c r="D29" s="355"/>
      <c r="E29" s="358"/>
      <c r="F29" s="372" t="s">
        <v>22</v>
      </c>
      <c r="G29" s="373"/>
      <c r="H29" s="373"/>
      <c r="I29" s="15">
        <f t="shared" si="3"/>
        <v>20</v>
      </c>
      <c r="J29" s="16">
        <f>SUM(J27:J28)</f>
        <v>20</v>
      </c>
      <c r="K29" s="16">
        <f>SUM(K27:K28)</f>
        <v>0</v>
      </c>
      <c r="L29" s="17">
        <f>SUM(L27:L28)</f>
        <v>0</v>
      </c>
      <c r="M29" s="15">
        <f t="shared" ref="M29:M30" si="19">N29+P29</f>
        <v>19</v>
      </c>
      <c r="N29" s="16">
        <f>SUM(N27:N28)</f>
        <v>19</v>
      </c>
      <c r="O29" s="16">
        <f>SUM(O27:O28)</f>
        <v>0</v>
      </c>
      <c r="P29" s="17">
        <f>SUM(P27:P28)</f>
        <v>0</v>
      </c>
      <c r="Q29" s="15">
        <f t="shared" ref="Q29:Q30" si="20">R29+T29</f>
        <v>19</v>
      </c>
      <c r="R29" s="16">
        <f>SUM(R27:R28)</f>
        <v>19</v>
      </c>
      <c r="S29" s="16">
        <f>SUM(S27:S28)</f>
        <v>0</v>
      </c>
      <c r="T29" s="17">
        <f>SUM(T27:T28)</f>
        <v>0</v>
      </c>
      <c r="U29" s="15">
        <f t="shared" ref="U29:U30" si="21">V29+X29</f>
        <v>19</v>
      </c>
      <c r="V29" s="16">
        <f>SUM(V27:V28)</f>
        <v>19</v>
      </c>
      <c r="W29" s="16">
        <f>SUM(W27:W28)</f>
        <v>0</v>
      </c>
      <c r="X29" s="17">
        <f>SUM(X27:X28)</f>
        <v>0</v>
      </c>
      <c r="Y29" s="295"/>
      <c r="Z29" s="295"/>
      <c r="AA29" s="295"/>
      <c r="AB29" s="295"/>
    </row>
    <row r="30" spans="1:28" s="64" customFormat="1" ht="12.75" customHeight="1" x14ac:dyDescent="0.25">
      <c r="A30" s="365">
        <v>1</v>
      </c>
      <c r="B30" s="348">
        <v>1</v>
      </c>
      <c r="C30" s="368">
        <v>7</v>
      </c>
      <c r="D30" s="354" t="s">
        <v>33</v>
      </c>
      <c r="E30" s="357">
        <v>25</v>
      </c>
      <c r="F30" s="360" t="s">
        <v>18</v>
      </c>
      <c r="G30" s="360" t="s">
        <v>34</v>
      </c>
      <c r="H30" s="108" t="s">
        <v>20</v>
      </c>
      <c r="I30" s="10">
        <f t="shared" si="3"/>
        <v>18.5</v>
      </c>
      <c r="J30" s="200">
        <v>18.5</v>
      </c>
      <c r="K30" s="11">
        <v>0</v>
      </c>
      <c r="L30" s="12">
        <v>0</v>
      </c>
      <c r="M30" s="157">
        <f t="shared" si="19"/>
        <v>77</v>
      </c>
      <c r="N30" s="231">
        <v>77</v>
      </c>
      <c r="O30" s="231">
        <v>0</v>
      </c>
      <c r="P30" s="159">
        <v>0</v>
      </c>
      <c r="Q30" s="157">
        <f t="shared" si="20"/>
        <v>77</v>
      </c>
      <c r="R30" s="309">
        <v>77</v>
      </c>
      <c r="S30" s="293">
        <v>0</v>
      </c>
      <c r="T30" s="159">
        <v>0</v>
      </c>
      <c r="U30" s="157">
        <f t="shared" si="21"/>
        <v>77</v>
      </c>
      <c r="V30" s="309">
        <v>77</v>
      </c>
      <c r="W30" s="11">
        <v>0</v>
      </c>
      <c r="X30" s="12">
        <v>0</v>
      </c>
      <c r="Y30" s="296"/>
      <c r="Z30" s="296"/>
      <c r="AA30" s="296"/>
      <c r="AB30" s="296"/>
    </row>
    <row r="31" spans="1:28" s="64" customFormat="1" ht="12.75" customHeight="1" thickBot="1" x14ac:dyDescent="0.3">
      <c r="A31" s="365"/>
      <c r="B31" s="349"/>
      <c r="C31" s="440"/>
      <c r="D31" s="355"/>
      <c r="E31" s="358"/>
      <c r="F31" s="386"/>
      <c r="G31" s="386"/>
      <c r="H31" s="145" t="s">
        <v>180</v>
      </c>
      <c r="I31" s="157">
        <f t="shared" si="3"/>
        <v>62.3</v>
      </c>
      <c r="J31" s="207">
        <v>62.3</v>
      </c>
      <c r="K31" s="207"/>
      <c r="L31" s="159"/>
      <c r="M31" s="157"/>
      <c r="N31" s="231"/>
      <c r="O31" s="231"/>
      <c r="P31" s="159"/>
      <c r="Q31" s="157"/>
      <c r="R31" s="309"/>
      <c r="S31" s="293"/>
      <c r="T31" s="159"/>
      <c r="U31" s="157"/>
      <c r="V31" s="309"/>
      <c r="W31" s="207"/>
      <c r="X31" s="159"/>
      <c r="Y31" s="296"/>
      <c r="Z31" s="296"/>
      <c r="AA31" s="296"/>
      <c r="AB31" s="296"/>
    </row>
    <row r="32" spans="1:28" s="64" customFormat="1" ht="12.75" customHeight="1" thickBot="1" x14ac:dyDescent="0.3">
      <c r="A32" s="365"/>
      <c r="B32" s="349"/>
      <c r="C32" s="440"/>
      <c r="D32" s="355"/>
      <c r="E32" s="358"/>
      <c r="F32" s="372" t="s">
        <v>22</v>
      </c>
      <c r="G32" s="373"/>
      <c r="H32" s="373"/>
      <c r="I32" s="15">
        <f t="shared" si="3"/>
        <v>80.8</v>
      </c>
      <c r="J32" s="16">
        <f>SUM(J30:J31)</f>
        <v>80.8</v>
      </c>
      <c r="K32" s="16">
        <f>SUM(K30:K31)</f>
        <v>0</v>
      </c>
      <c r="L32" s="17">
        <f>SUM(L30:L31)</f>
        <v>0</v>
      </c>
      <c r="M32" s="15">
        <f t="shared" ref="M32:M33" si="22">N32+P32</f>
        <v>77</v>
      </c>
      <c r="N32" s="16">
        <f>SUM(N30:N31)</f>
        <v>77</v>
      </c>
      <c r="O32" s="16">
        <f>SUM(O30:O31)</f>
        <v>0</v>
      </c>
      <c r="P32" s="17">
        <f>SUM(P30:P31)</f>
        <v>0</v>
      </c>
      <c r="Q32" s="15">
        <f t="shared" ref="Q32:Q33" si="23">R32+T32</f>
        <v>77</v>
      </c>
      <c r="R32" s="16">
        <f>SUM(R30:R31)</f>
        <v>77</v>
      </c>
      <c r="S32" s="16">
        <f>SUM(S30:S31)</f>
        <v>0</v>
      </c>
      <c r="T32" s="17">
        <f>SUM(T30:T31)</f>
        <v>0</v>
      </c>
      <c r="U32" s="15">
        <f t="shared" ref="U32:U33" si="24">V32+X32</f>
        <v>77</v>
      </c>
      <c r="V32" s="16">
        <f>SUM(V30:V31)</f>
        <v>77</v>
      </c>
      <c r="W32" s="16">
        <f>SUM(W30:W31)</f>
        <v>0</v>
      </c>
      <c r="X32" s="17">
        <f>SUM(X30:X31)</f>
        <v>0</v>
      </c>
      <c r="Y32" s="295"/>
      <c r="Z32" s="295"/>
      <c r="AA32" s="295"/>
      <c r="AB32" s="295"/>
    </row>
    <row r="33" spans="1:28" s="64" customFormat="1" ht="12.75" customHeight="1" x14ac:dyDescent="0.25">
      <c r="A33" s="365">
        <v>1</v>
      </c>
      <c r="B33" s="348">
        <v>1</v>
      </c>
      <c r="C33" s="368">
        <v>8</v>
      </c>
      <c r="D33" s="354" t="s">
        <v>35</v>
      </c>
      <c r="E33" s="357">
        <v>26</v>
      </c>
      <c r="F33" s="360" t="s">
        <v>18</v>
      </c>
      <c r="G33" s="360" t="s">
        <v>36</v>
      </c>
      <c r="H33" s="108" t="s">
        <v>20</v>
      </c>
      <c r="I33" s="10">
        <f t="shared" si="3"/>
        <v>24</v>
      </c>
      <c r="J33" s="200">
        <v>24</v>
      </c>
      <c r="K33" s="11">
        <v>0</v>
      </c>
      <c r="L33" s="12">
        <v>0</v>
      </c>
      <c r="M33" s="157">
        <f t="shared" si="22"/>
        <v>109</v>
      </c>
      <c r="N33" s="231">
        <v>109</v>
      </c>
      <c r="O33" s="231">
        <v>0</v>
      </c>
      <c r="P33" s="159">
        <v>0</v>
      </c>
      <c r="Q33" s="157">
        <f t="shared" si="23"/>
        <v>109</v>
      </c>
      <c r="R33" s="309">
        <v>109</v>
      </c>
      <c r="S33" s="293">
        <v>0</v>
      </c>
      <c r="T33" s="159">
        <v>0</v>
      </c>
      <c r="U33" s="157">
        <f t="shared" si="24"/>
        <v>109</v>
      </c>
      <c r="V33" s="309">
        <v>109</v>
      </c>
      <c r="W33" s="11">
        <v>0</v>
      </c>
      <c r="X33" s="12">
        <v>0</v>
      </c>
      <c r="Y33" s="296"/>
      <c r="Z33" s="296"/>
      <c r="AA33" s="296"/>
      <c r="AB33" s="296"/>
    </row>
    <row r="34" spans="1:28" s="64" customFormat="1" ht="12.75" customHeight="1" thickBot="1" x14ac:dyDescent="0.3">
      <c r="A34" s="365"/>
      <c r="B34" s="349"/>
      <c r="C34" s="440"/>
      <c r="D34" s="355"/>
      <c r="E34" s="358"/>
      <c r="F34" s="386"/>
      <c r="G34" s="386"/>
      <c r="H34" s="145" t="s">
        <v>180</v>
      </c>
      <c r="I34" s="157">
        <f t="shared" si="3"/>
        <v>90.2</v>
      </c>
      <c r="J34" s="207">
        <v>80.2</v>
      </c>
      <c r="K34" s="207"/>
      <c r="L34" s="159">
        <v>10</v>
      </c>
      <c r="M34" s="310"/>
      <c r="N34" s="311"/>
      <c r="O34" s="311"/>
      <c r="P34" s="32"/>
      <c r="Q34" s="310"/>
      <c r="R34" s="311"/>
      <c r="S34" s="293"/>
      <c r="T34" s="159"/>
      <c r="U34" s="310"/>
      <c r="V34" s="311"/>
      <c r="W34" s="207"/>
      <c r="X34" s="159"/>
      <c r="Y34" s="296"/>
      <c r="Z34" s="296"/>
      <c r="AA34" s="296"/>
      <c r="AB34" s="296"/>
    </row>
    <row r="35" spans="1:28" s="64" customFormat="1" ht="12.75" customHeight="1" thickBot="1" x14ac:dyDescent="0.3">
      <c r="A35" s="365"/>
      <c r="B35" s="349"/>
      <c r="C35" s="440"/>
      <c r="D35" s="355"/>
      <c r="E35" s="358"/>
      <c r="F35" s="372" t="s">
        <v>22</v>
      </c>
      <c r="G35" s="373"/>
      <c r="H35" s="373"/>
      <c r="I35" s="15">
        <f t="shared" si="3"/>
        <v>114.2</v>
      </c>
      <c r="J35" s="16">
        <f>SUM(J33:J34)</f>
        <v>104.2</v>
      </c>
      <c r="K35" s="16">
        <f>SUM(K33:K34)</f>
        <v>0</v>
      </c>
      <c r="L35" s="17">
        <f>SUM(L33:L34)</f>
        <v>10</v>
      </c>
      <c r="M35" s="15">
        <f t="shared" ref="M35:M36" si="25">N35+P35</f>
        <v>109</v>
      </c>
      <c r="N35" s="16">
        <f>SUM(N33:N34)</f>
        <v>109</v>
      </c>
      <c r="O35" s="16">
        <f>SUM(O33:O34)</f>
        <v>0</v>
      </c>
      <c r="P35" s="17">
        <f>SUM(P33:P34)</f>
        <v>0</v>
      </c>
      <c r="Q35" s="15">
        <f t="shared" ref="Q35:Q36" si="26">R35+T35</f>
        <v>109</v>
      </c>
      <c r="R35" s="16">
        <f>SUM(R33:R34)</f>
        <v>109</v>
      </c>
      <c r="S35" s="16">
        <f>SUM(S33:S34)</f>
        <v>0</v>
      </c>
      <c r="T35" s="17">
        <f>SUM(T33:T34)</f>
        <v>0</v>
      </c>
      <c r="U35" s="15">
        <f t="shared" ref="U35:U36" si="27">V35+X35</f>
        <v>109</v>
      </c>
      <c r="V35" s="16">
        <f>SUM(V33:V34)</f>
        <v>109</v>
      </c>
      <c r="W35" s="16">
        <f>SUM(W33:W34)</f>
        <v>0</v>
      </c>
      <c r="X35" s="17">
        <f>SUM(X33:X34)</f>
        <v>0</v>
      </c>
      <c r="Y35" s="295"/>
      <c r="Z35" s="295"/>
      <c r="AA35" s="295"/>
      <c r="AB35" s="295"/>
    </row>
    <row r="36" spans="1:28" s="64" customFormat="1" ht="12.75" customHeight="1" x14ac:dyDescent="0.25">
      <c r="A36" s="365">
        <v>1</v>
      </c>
      <c r="B36" s="348">
        <v>1</v>
      </c>
      <c r="C36" s="368">
        <v>9</v>
      </c>
      <c r="D36" s="354" t="s">
        <v>37</v>
      </c>
      <c r="E36" s="357">
        <v>27</v>
      </c>
      <c r="F36" s="360" t="s">
        <v>18</v>
      </c>
      <c r="G36" s="360" t="s">
        <v>38</v>
      </c>
      <c r="H36" s="108" t="s">
        <v>20</v>
      </c>
      <c r="I36" s="10">
        <f t="shared" si="3"/>
        <v>21.8</v>
      </c>
      <c r="J36" s="200">
        <v>21.8</v>
      </c>
      <c r="K36" s="11">
        <v>0</v>
      </c>
      <c r="L36" s="12"/>
      <c r="M36" s="157">
        <f t="shared" si="25"/>
        <v>97</v>
      </c>
      <c r="N36" s="231">
        <v>97</v>
      </c>
      <c r="O36" s="231">
        <v>0</v>
      </c>
      <c r="P36" s="159"/>
      <c r="Q36" s="157">
        <f t="shared" si="26"/>
        <v>97</v>
      </c>
      <c r="R36" s="309">
        <v>97</v>
      </c>
      <c r="S36" s="293">
        <v>0</v>
      </c>
      <c r="T36" s="159"/>
      <c r="U36" s="157">
        <f t="shared" si="27"/>
        <v>97</v>
      </c>
      <c r="V36" s="309">
        <v>97</v>
      </c>
      <c r="W36" s="11">
        <v>0</v>
      </c>
      <c r="X36" s="12"/>
      <c r="Y36" s="296"/>
      <c r="Z36" s="296"/>
      <c r="AA36" s="296"/>
      <c r="AB36" s="296"/>
    </row>
    <row r="37" spans="1:28" s="64" customFormat="1" ht="12.75" customHeight="1" thickBot="1" x14ac:dyDescent="0.3">
      <c r="A37" s="365"/>
      <c r="B37" s="349"/>
      <c r="C37" s="440"/>
      <c r="D37" s="355"/>
      <c r="E37" s="358"/>
      <c r="F37" s="386"/>
      <c r="G37" s="386"/>
      <c r="H37" s="145" t="s">
        <v>180</v>
      </c>
      <c r="I37" s="157">
        <f t="shared" si="3"/>
        <v>72.599999999999994</v>
      </c>
      <c r="J37" s="207">
        <v>72.599999999999994</v>
      </c>
      <c r="K37" s="207"/>
      <c r="L37" s="159"/>
      <c r="M37" s="157"/>
      <c r="N37" s="231"/>
      <c r="O37" s="231"/>
      <c r="P37" s="159"/>
      <c r="Q37" s="157"/>
      <c r="R37" s="309"/>
      <c r="S37" s="293"/>
      <c r="T37" s="159"/>
      <c r="U37" s="157"/>
      <c r="V37" s="309"/>
      <c r="W37" s="207"/>
      <c r="X37" s="159"/>
      <c r="Y37" s="296"/>
      <c r="Z37" s="296"/>
      <c r="AA37" s="296"/>
      <c r="AB37" s="296"/>
    </row>
    <row r="38" spans="1:28" s="64" customFormat="1" ht="12.75" customHeight="1" thickBot="1" x14ac:dyDescent="0.3">
      <c r="A38" s="365"/>
      <c r="B38" s="349"/>
      <c r="C38" s="440"/>
      <c r="D38" s="355"/>
      <c r="E38" s="358"/>
      <c r="F38" s="372" t="s">
        <v>22</v>
      </c>
      <c r="G38" s="373"/>
      <c r="H38" s="373"/>
      <c r="I38" s="15">
        <f t="shared" si="3"/>
        <v>94.399999999999991</v>
      </c>
      <c r="J38" s="16">
        <f>SUM(J36:J37)</f>
        <v>94.399999999999991</v>
      </c>
      <c r="K38" s="16">
        <f>SUM(K36:K37)</f>
        <v>0</v>
      </c>
      <c r="L38" s="17">
        <f>SUM(L36:L37)</f>
        <v>0</v>
      </c>
      <c r="M38" s="15">
        <f t="shared" ref="M38:M39" si="28">N38+P38</f>
        <v>97</v>
      </c>
      <c r="N38" s="16">
        <f>SUM(N36:N37)</f>
        <v>97</v>
      </c>
      <c r="O38" s="16">
        <f>SUM(O36:O37)</f>
        <v>0</v>
      </c>
      <c r="P38" s="17">
        <f>SUM(P36:P37)</f>
        <v>0</v>
      </c>
      <c r="Q38" s="15">
        <f t="shared" ref="Q38:Q39" si="29">R38+T38</f>
        <v>97</v>
      </c>
      <c r="R38" s="16">
        <f>SUM(R36:R37)</f>
        <v>97</v>
      </c>
      <c r="S38" s="16">
        <f>SUM(S36:S37)</f>
        <v>0</v>
      </c>
      <c r="T38" s="17">
        <f>SUM(T36:T37)</f>
        <v>0</v>
      </c>
      <c r="U38" s="15">
        <f t="shared" ref="U38:U39" si="30">V38+X38</f>
        <v>97</v>
      </c>
      <c r="V38" s="16">
        <f>SUM(V36:V37)</f>
        <v>97</v>
      </c>
      <c r="W38" s="16">
        <f>SUM(W36:W37)</f>
        <v>0</v>
      </c>
      <c r="X38" s="17">
        <f>SUM(X36:X37)</f>
        <v>0</v>
      </c>
      <c r="Y38" s="295"/>
      <c r="Z38" s="295"/>
      <c r="AA38" s="295"/>
      <c r="AB38" s="295"/>
    </row>
    <row r="39" spans="1:28" s="64" customFormat="1" ht="13.5" customHeight="1" x14ac:dyDescent="0.25">
      <c r="A39" s="365">
        <v>1</v>
      </c>
      <c r="B39" s="348">
        <v>1</v>
      </c>
      <c r="C39" s="368">
        <v>10</v>
      </c>
      <c r="D39" s="354" t="s">
        <v>39</v>
      </c>
      <c r="E39" s="357">
        <v>28</v>
      </c>
      <c r="F39" s="360" t="s">
        <v>18</v>
      </c>
      <c r="G39" s="360" t="s">
        <v>40</v>
      </c>
      <c r="H39" s="108" t="s">
        <v>20</v>
      </c>
      <c r="I39" s="10">
        <f t="shared" si="3"/>
        <v>14</v>
      </c>
      <c r="J39" s="200">
        <v>14</v>
      </c>
      <c r="K39" s="11">
        <v>0</v>
      </c>
      <c r="L39" s="12">
        <v>0</v>
      </c>
      <c r="M39" s="157">
        <f t="shared" si="28"/>
        <v>58</v>
      </c>
      <c r="N39" s="231">
        <v>58</v>
      </c>
      <c r="O39" s="231">
        <v>0</v>
      </c>
      <c r="P39" s="159">
        <v>0</v>
      </c>
      <c r="Q39" s="157">
        <f t="shared" si="29"/>
        <v>58</v>
      </c>
      <c r="R39" s="309">
        <v>58</v>
      </c>
      <c r="S39" s="293">
        <v>0</v>
      </c>
      <c r="T39" s="159">
        <v>0</v>
      </c>
      <c r="U39" s="157">
        <f t="shared" si="30"/>
        <v>58</v>
      </c>
      <c r="V39" s="309">
        <v>58</v>
      </c>
      <c r="W39" s="11">
        <v>0</v>
      </c>
      <c r="X39" s="12">
        <v>0</v>
      </c>
      <c r="Y39" s="296"/>
      <c r="Z39" s="296"/>
      <c r="AA39" s="296"/>
      <c r="AB39" s="296"/>
    </row>
    <row r="40" spans="1:28" s="64" customFormat="1" ht="13.5" customHeight="1" thickBot="1" x14ac:dyDescent="0.3">
      <c r="A40" s="365"/>
      <c r="B40" s="349"/>
      <c r="C40" s="440"/>
      <c r="D40" s="355"/>
      <c r="E40" s="358"/>
      <c r="F40" s="386"/>
      <c r="G40" s="386"/>
      <c r="H40" s="145" t="s">
        <v>180</v>
      </c>
      <c r="I40" s="157">
        <f t="shared" si="3"/>
        <v>41.1</v>
      </c>
      <c r="J40" s="207">
        <f>47.2-6.1</f>
        <v>41.1</v>
      </c>
      <c r="K40" s="207"/>
      <c r="L40" s="159"/>
      <c r="M40" s="157"/>
      <c r="N40" s="231"/>
      <c r="O40" s="231"/>
      <c r="P40" s="159"/>
      <c r="Q40" s="157"/>
      <c r="R40" s="309"/>
      <c r="S40" s="293"/>
      <c r="T40" s="159"/>
      <c r="U40" s="157"/>
      <c r="V40" s="309"/>
      <c r="W40" s="207"/>
      <c r="X40" s="159"/>
      <c r="Y40" s="296"/>
      <c r="Z40" s="296"/>
      <c r="AA40" s="296"/>
      <c r="AB40" s="296"/>
    </row>
    <row r="41" spans="1:28" s="64" customFormat="1" ht="13.5" customHeight="1" thickBot="1" x14ac:dyDescent="0.3">
      <c r="A41" s="365"/>
      <c r="B41" s="349"/>
      <c r="C41" s="440"/>
      <c r="D41" s="355"/>
      <c r="E41" s="358"/>
      <c r="F41" s="372" t="s">
        <v>22</v>
      </c>
      <c r="G41" s="373"/>
      <c r="H41" s="373"/>
      <c r="I41" s="15">
        <f t="shared" si="3"/>
        <v>55.1</v>
      </c>
      <c r="J41" s="16">
        <f>SUM(J39:J40)</f>
        <v>55.1</v>
      </c>
      <c r="K41" s="16">
        <f>SUM(K39:K40)</f>
        <v>0</v>
      </c>
      <c r="L41" s="17">
        <f>SUM(L39:L40)</f>
        <v>0</v>
      </c>
      <c r="M41" s="15">
        <f t="shared" ref="M41:M42" si="31">N41+P41</f>
        <v>58</v>
      </c>
      <c r="N41" s="16">
        <f>SUM(N39:N40)</f>
        <v>58</v>
      </c>
      <c r="O41" s="16">
        <f>SUM(O39:O40)</f>
        <v>0</v>
      </c>
      <c r="P41" s="17">
        <f>SUM(P39:P40)</f>
        <v>0</v>
      </c>
      <c r="Q41" s="15">
        <f t="shared" ref="Q41:Q42" si="32">R41+T41</f>
        <v>58</v>
      </c>
      <c r="R41" s="16">
        <f>SUM(R39:R40)</f>
        <v>58</v>
      </c>
      <c r="S41" s="16">
        <f>SUM(S39:S40)</f>
        <v>0</v>
      </c>
      <c r="T41" s="17">
        <f>SUM(T39:T40)</f>
        <v>0</v>
      </c>
      <c r="U41" s="15">
        <f t="shared" ref="U41:U42" si="33">V41+X41</f>
        <v>58</v>
      </c>
      <c r="V41" s="16">
        <f>SUM(V39:V40)</f>
        <v>58</v>
      </c>
      <c r="W41" s="16">
        <f>SUM(W39:W40)</f>
        <v>0</v>
      </c>
      <c r="X41" s="17">
        <f>SUM(X39:X40)</f>
        <v>0</v>
      </c>
      <c r="Y41" s="295"/>
      <c r="Z41" s="295"/>
      <c r="AA41" s="295"/>
      <c r="AB41" s="295"/>
    </row>
    <row r="42" spans="1:28" s="64" customFormat="1" ht="12.75" customHeight="1" x14ac:dyDescent="0.25">
      <c r="A42" s="365">
        <v>1</v>
      </c>
      <c r="B42" s="348">
        <v>1</v>
      </c>
      <c r="C42" s="368">
        <v>11</v>
      </c>
      <c r="D42" s="354" t="s">
        <v>41</v>
      </c>
      <c r="E42" s="357">
        <v>29</v>
      </c>
      <c r="F42" s="360" t="s">
        <v>18</v>
      </c>
      <c r="G42" s="360" t="s">
        <v>42</v>
      </c>
      <c r="H42" s="108" t="s">
        <v>20</v>
      </c>
      <c r="I42" s="10">
        <f t="shared" si="3"/>
        <v>15.9</v>
      </c>
      <c r="J42" s="200">
        <f>18.5-2.6</f>
        <v>15.9</v>
      </c>
      <c r="K42" s="11">
        <v>0</v>
      </c>
      <c r="L42" s="12">
        <v>0</v>
      </c>
      <c r="M42" s="157">
        <f t="shared" si="31"/>
        <v>76</v>
      </c>
      <c r="N42" s="231">
        <v>76</v>
      </c>
      <c r="O42" s="231">
        <v>0</v>
      </c>
      <c r="P42" s="159">
        <v>0</v>
      </c>
      <c r="Q42" s="157">
        <f t="shared" si="32"/>
        <v>76</v>
      </c>
      <c r="R42" s="309">
        <v>76</v>
      </c>
      <c r="S42" s="293">
        <v>0</v>
      </c>
      <c r="T42" s="159">
        <v>0</v>
      </c>
      <c r="U42" s="157">
        <f t="shared" si="33"/>
        <v>76</v>
      </c>
      <c r="V42" s="309">
        <v>76</v>
      </c>
      <c r="W42" s="11">
        <v>0</v>
      </c>
      <c r="X42" s="12">
        <v>0</v>
      </c>
      <c r="Y42" s="296"/>
      <c r="Z42" s="296"/>
      <c r="AA42" s="296"/>
      <c r="AB42" s="296"/>
    </row>
    <row r="43" spans="1:28" s="64" customFormat="1" ht="12.75" customHeight="1" thickBot="1" x14ac:dyDescent="0.3">
      <c r="A43" s="365"/>
      <c r="B43" s="349"/>
      <c r="C43" s="440"/>
      <c r="D43" s="355"/>
      <c r="E43" s="358"/>
      <c r="F43" s="386"/>
      <c r="G43" s="386"/>
      <c r="H43" s="145" t="s">
        <v>180</v>
      </c>
      <c r="I43" s="157">
        <f t="shared" si="3"/>
        <v>55</v>
      </c>
      <c r="J43" s="207">
        <f>62.3-7.3</f>
        <v>55</v>
      </c>
      <c r="K43" s="207"/>
      <c r="L43" s="159"/>
      <c r="M43" s="157"/>
      <c r="N43" s="231"/>
      <c r="O43" s="231"/>
      <c r="P43" s="159"/>
      <c r="Q43" s="157"/>
      <c r="R43" s="309"/>
      <c r="S43" s="293"/>
      <c r="T43" s="159"/>
      <c r="U43" s="157"/>
      <c r="V43" s="309"/>
      <c r="W43" s="207"/>
      <c r="X43" s="159"/>
      <c r="Y43" s="296"/>
      <c r="Z43" s="296"/>
      <c r="AA43" s="296"/>
      <c r="AB43" s="296"/>
    </row>
    <row r="44" spans="1:28" s="64" customFormat="1" ht="13.5" customHeight="1" thickBot="1" x14ac:dyDescent="0.3">
      <c r="A44" s="365"/>
      <c r="B44" s="349"/>
      <c r="C44" s="440"/>
      <c r="D44" s="355"/>
      <c r="E44" s="358"/>
      <c r="F44" s="372" t="s">
        <v>22</v>
      </c>
      <c r="G44" s="373"/>
      <c r="H44" s="373"/>
      <c r="I44" s="15">
        <f t="shared" si="3"/>
        <v>70.900000000000006</v>
      </c>
      <c r="J44" s="16">
        <f>SUM(J42:J43)</f>
        <v>70.900000000000006</v>
      </c>
      <c r="K44" s="16">
        <f>SUM(K42:K43)</f>
        <v>0</v>
      </c>
      <c r="L44" s="17">
        <f>SUM(L42:L43)</f>
        <v>0</v>
      </c>
      <c r="M44" s="15">
        <f t="shared" ref="M44:M45" si="34">N44+P44</f>
        <v>76</v>
      </c>
      <c r="N44" s="16">
        <f>SUM(N42:N43)</f>
        <v>76</v>
      </c>
      <c r="O44" s="16">
        <f>SUM(O42:O43)</f>
        <v>0</v>
      </c>
      <c r="P44" s="17">
        <f>SUM(P42:P43)</f>
        <v>0</v>
      </c>
      <c r="Q44" s="15">
        <f t="shared" ref="Q44" si="35">R44+T44</f>
        <v>76</v>
      </c>
      <c r="R44" s="16">
        <f>SUM(R42:R43)</f>
        <v>76</v>
      </c>
      <c r="S44" s="16">
        <f>SUM(S42:S43)</f>
        <v>0</v>
      </c>
      <c r="T44" s="17">
        <f>SUM(T42:T43)</f>
        <v>0</v>
      </c>
      <c r="U44" s="15">
        <f t="shared" ref="U44" si="36">V44+X44</f>
        <v>76</v>
      </c>
      <c r="V44" s="16">
        <f>SUM(V42:V43)</f>
        <v>76</v>
      </c>
      <c r="W44" s="16">
        <f>SUM(W42:W43)</f>
        <v>0</v>
      </c>
      <c r="X44" s="17">
        <f>SUM(X42:X43)</f>
        <v>0</v>
      </c>
      <c r="Y44" s="295"/>
      <c r="Z44" s="295"/>
      <c r="AA44" s="295"/>
      <c r="AB44" s="295"/>
    </row>
    <row r="45" spans="1:28" s="64" customFormat="1" ht="27.75" customHeight="1" thickBot="1" x14ac:dyDescent="0.3">
      <c r="A45" s="365">
        <v>1</v>
      </c>
      <c r="B45" s="348">
        <v>1</v>
      </c>
      <c r="C45" s="368">
        <v>12</v>
      </c>
      <c r="D45" s="354" t="s">
        <v>43</v>
      </c>
      <c r="E45" s="357">
        <v>9</v>
      </c>
      <c r="F45" s="205" t="s">
        <v>18</v>
      </c>
      <c r="G45" s="205" t="s">
        <v>44</v>
      </c>
      <c r="H45" s="108" t="s">
        <v>20</v>
      </c>
      <c r="I45" s="157">
        <f t="shared" ref="I45" si="37">J45+L45</f>
        <v>30</v>
      </c>
      <c r="J45" s="206">
        <v>20</v>
      </c>
      <c r="K45" s="206">
        <v>0</v>
      </c>
      <c r="L45" s="159">
        <v>10</v>
      </c>
      <c r="M45" s="157">
        <f t="shared" si="34"/>
        <v>30</v>
      </c>
      <c r="N45" s="231">
        <v>30</v>
      </c>
      <c r="O45" s="231">
        <v>0</v>
      </c>
      <c r="P45" s="159">
        <v>0</v>
      </c>
      <c r="Q45" s="157">
        <f t="shared" ref="Q45:Q49" si="38">R45+T45</f>
        <v>30</v>
      </c>
      <c r="R45" s="293">
        <v>30</v>
      </c>
      <c r="S45" s="293">
        <v>0</v>
      </c>
      <c r="T45" s="159">
        <v>0</v>
      </c>
      <c r="U45" s="157">
        <f t="shared" ref="U45:U49" si="39">V45+X45</f>
        <v>30</v>
      </c>
      <c r="V45" s="206">
        <v>30</v>
      </c>
      <c r="W45" s="206">
        <v>0</v>
      </c>
      <c r="X45" s="159">
        <v>0</v>
      </c>
      <c r="Y45" s="296"/>
      <c r="Z45" s="296"/>
      <c r="AA45" s="296"/>
      <c r="AB45" s="296"/>
    </row>
    <row r="46" spans="1:28" s="64" customFormat="1" ht="27.75" customHeight="1" thickBot="1" x14ac:dyDescent="0.3">
      <c r="A46" s="365"/>
      <c r="B46" s="349"/>
      <c r="C46" s="440"/>
      <c r="D46" s="355"/>
      <c r="E46" s="358"/>
      <c r="F46" s="372" t="s">
        <v>22</v>
      </c>
      <c r="G46" s="373"/>
      <c r="H46" s="373"/>
      <c r="I46" s="15">
        <f>J46+L46</f>
        <v>30</v>
      </c>
      <c r="J46" s="16">
        <f>SUM(J45)</f>
        <v>20</v>
      </c>
      <c r="K46" s="16">
        <f>SUM(K45)</f>
        <v>0</v>
      </c>
      <c r="L46" s="17">
        <f>SUM(L45)</f>
        <v>10</v>
      </c>
      <c r="M46" s="15">
        <f>N46+P46</f>
        <v>30</v>
      </c>
      <c r="N46" s="16">
        <f>SUM(N45)</f>
        <v>30</v>
      </c>
      <c r="O46" s="16">
        <f>SUM(O45)</f>
        <v>0</v>
      </c>
      <c r="P46" s="17">
        <f>SUM(P45)</f>
        <v>0</v>
      </c>
      <c r="Q46" s="15">
        <f t="shared" si="38"/>
        <v>30</v>
      </c>
      <c r="R46" s="16">
        <f>SUM(R45)</f>
        <v>30</v>
      </c>
      <c r="S46" s="16">
        <f>SUM(S45)</f>
        <v>0</v>
      </c>
      <c r="T46" s="17">
        <f>SUM(T45)</f>
        <v>0</v>
      </c>
      <c r="U46" s="15">
        <f t="shared" si="39"/>
        <v>30</v>
      </c>
      <c r="V46" s="16">
        <f>SUM(V45)</f>
        <v>30</v>
      </c>
      <c r="W46" s="16">
        <f>SUM(W45)</f>
        <v>0</v>
      </c>
      <c r="X46" s="17">
        <f>SUM(X45)</f>
        <v>0</v>
      </c>
      <c r="Y46" s="295"/>
      <c r="Z46" s="295"/>
      <c r="AA46" s="295"/>
      <c r="AB46" s="295"/>
    </row>
    <row r="47" spans="1:28" s="66" customFormat="1" ht="21" customHeight="1" thickBot="1" x14ac:dyDescent="0.25">
      <c r="A47" s="366">
        <v>1</v>
      </c>
      <c r="B47" s="348">
        <v>1</v>
      </c>
      <c r="C47" s="351">
        <v>13</v>
      </c>
      <c r="D47" s="370" t="s">
        <v>196</v>
      </c>
      <c r="E47" s="357">
        <v>9</v>
      </c>
      <c r="F47" s="122" t="s">
        <v>18</v>
      </c>
      <c r="G47" s="122" t="s">
        <v>200</v>
      </c>
      <c r="H47" s="239" t="s">
        <v>20</v>
      </c>
      <c r="I47" s="157">
        <f t="shared" ref="I47:I48" si="40">J47+L47</f>
        <v>50</v>
      </c>
      <c r="J47" s="250">
        <v>50</v>
      </c>
      <c r="K47" s="238">
        <v>0</v>
      </c>
      <c r="L47" s="159"/>
      <c r="M47" s="157">
        <f t="shared" ref="M47:M48" si="41">N47+P47</f>
        <v>50</v>
      </c>
      <c r="N47" s="238">
        <v>50</v>
      </c>
      <c r="O47" s="238">
        <v>0</v>
      </c>
      <c r="P47" s="159"/>
      <c r="Q47" s="157">
        <f t="shared" si="38"/>
        <v>50</v>
      </c>
      <c r="R47" s="293">
        <v>50</v>
      </c>
      <c r="S47" s="293">
        <v>0</v>
      </c>
      <c r="T47" s="159"/>
      <c r="U47" s="157">
        <f t="shared" si="39"/>
        <v>50</v>
      </c>
      <c r="V47" s="238">
        <v>50</v>
      </c>
      <c r="W47" s="238">
        <v>0</v>
      </c>
      <c r="X47" s="159"/>
      <c r="Y47" s="296"/>
      <c r="Z47" s="296"/>
      <c r="AA47" s="296"/>
      <c r="AB47" s="296"/>
    </row>
    <row r="48" spans="1:28" s="66" customFormat="1" ht="20.25" customHeight="1" thickBot="1" x14ac:dyDescent="0.25">
      <c r="A48" s="367"/>
      <c r="B48" s="350"/>
      <c r="C48" s="352"/>
      <c r="D48" s="371"/>
      <c r="E48" s="359"/>
      <c r="F48" s="362" t="s">
        <v>22</v>
      </c>
      <c r="G48" s="363"/>
      <c r="H48" s="364"/>
      <c r="I48" s="15">
        <f t="shared" si="40"/>
        <v>50</v>
      </c>
      <c r="J48" s="16">
        <f>SUM(J47)</f>
        <v>50</v>
      </c>
      <c r="K48" s="16">
        <f>SUM(K47)</f>
        <v>0</v>
      </c>
      <c r="L48" s="17">
        <f>SUM(L47)</f>
        <v>0</v>
      </c>
      <c r="M48" s="15">
        <f t="shared" si="41"/>
        <v>50</v>
      </c>
      <c r="N48" s="16">
        <f>SUM(N47)</f>
        <v>50</v>
      </c>
      <c r="O48" s="16">
        <f>SUM(O47)</f>
        <v>0</v>
      </c>
      <c r="P48" s="17">
        <f>SUM(P47)</f>
        <v>0</v>
      </c>
      <c r="Q48" s="15">
        <f t="shared" si="38"/>
        <v>50</v>
      </c>
      <c r="R48" s="16">
        <f>SUM(R47)</f>
        <v>50</v>
      </c>
      <c r="S48" s="16">
        <f>SUM(S47)</f>
        <v>0</v>
      </c>
      <c r="T48" s="17">
        <f>SUM(T47)</f>
        <v>0</v>
      </c>
      <c r="U48" s="15">
        <f t="shared" si="39"/>
        <v>50</v>
      </c>
      <c r="V48" s="16">
        <f>SUM(V47)</f>
        <v>50</v>
      </c>
      <c r="W48" s="16">
        <f>SUM(W47)</f>
        <v>0</v>
      </c>
      <c r="X48" s="17">
        <f>SUM(X47)</f>
        <v>0</v>
      </c>
      <c r="Y48" s="295"/>
      <c r="Z48" s="295"/>
      <c r="AA48" s="295"/>
      <c r="AB48" s="295"/>
    </row>
    <row r="49" spans="1:30" s="64" customFormat="1" ht="12.75" customHeight="1" thickBot="1" x14ac:dyDescent="0.3">
      <c r="A49" s="314">
        <v>1</v>
      </c>
      <c r="B49" s="315">
        <v>1</v>
      </c>
      <c r="C49" s="372" t="s">
        <v>45</v>
      </c>
      <c r="D49" s="373"/>
      <c r="E49" s="373"/>
      <c r="F49" s="373"/>
      <c r="G49" s="373"/>
      <c r="H49" s="374"/>
      <c r="I49" s="21">
        <f>J49+L49</f>
        <v>244.9</v>
      </c>
      <c r="J49" s="22">
        <f>J47+J45+J42+J39+J36+J33+J30+J27+J24+J21+J18+J15+J12</f>
        <v>234.9</v>
      </c>
      <c r="K49" s="22">
        <f>K47+K45+K42+K39+K36+K33+K30+K27+K24+K21+K18+K15+K12</f>
        <v>0</v>
      </c>
      <c r="L49" s="23">
        <f>L47+L45+L42+L39+L36+L33+L30+L27+L24+L21+L18+L15+L12</f>
        <v>10</v>
      </c>
      <c r="M49" s="21">
        <f>N49+P49</f>
        <v>800</v>
      </c>
      <c r="N49" s="22">
        <f>N47+N45+N42+N39+N36+N33+N30+N27+N24+N21+N18+N15+N12</f>
        <v>800</v>
      </c>
      <c r="O49" s="22">
        <f>O47+O45+O42+O39+O36+O33+O30+O27+O24+O21+O18+O15+O12</f>
        <v>0</v>
      </c>
      <c r="P49" s="22">
        <f>P47+P45+P42+P39+P36+P33+P30+P27+P24+P21+P18+P15+P12</f>
        <v>0</v>
      </c>
      <c r="Q49" s="21">
        <f t="shared" si="38"/>
        <v>800</v>
      </c>
      <c r="R49" s="22">
        <f>R47+R45+R42+R39+R36+R33+R30+R27+R24+R21+R18+R15+R12</f>
        <v>800</v>
      </c>
      <c r="S49" s="22">
        <f>S47+S45+S42+S39+S36+S33+S30+S27+S24+S21+S18+S15+S12</f>
        <v>0</v>
      </c>
      <c r="T49" s="23">
        <f>T47+T45+T42+T39+T36+T33+T30+T27+T24+T21+T18+T15+T12</f>
        <v>0</v>
      </c>
      <c r="U49" s="21">
        <f t="shared" si="39"/>
        <v>800</v>
      </c>
      <c r="V49" s="22">
        <f>V47+V45+V42+V39+V36+V33+V30+V27+V24+V21+V18+V15+V12</f>
        <v>800</v>
      </c>
      <c r="W49" s="22">
        <f>W47+W45+W42+W39+W36+W33+W30+W27+W24+W21+W18+W15+W12</f>
        <v>0</v>
      </c>
      <c r="X49" s="23">
        <f>X47+X45+X42+X39+X36+X33+X30+X27+X24+X21+X18+X15+X12</f>
        <v>0</v>
      </c>
      <c r="Y49" s="296"/>
      <c r="Z49" s="296"/>
      <c r="AA49" s="296"/>
      <c r="AB49" s="296"/>
    </row>
    <row r="50" spans="1:30" s="64" customFormat="1" ht="12.75" customHeight="1" thickBot="1" x14ac:dyDescent="0.3">
      <c r="A50" s="256"/>
      <c r="B50" s="210"/>
      <c r="C50" s="208"/>
      <c r="D50" s="214"/>
      <c r="E50" s="214"/>
      <c r="F50" s="214"/>
      <c r="G50" s="363" t="s">
        <v>181</v>
      </c>
      <c r="H50" s="364"/>
      <c r="I50" s="174">
        <f t="shared" ref="I50:I51" si="42">J50+L50</f>
        <v>594.9</v>
      </c>
      <c r="J50" s="175">
        <f>J43+J40+J37+J34+J31+J28+J25+J22+J19+J16+J13</f>
        <v>553.9</v>
      </c>
      <c r="K50" s="175">
        <f>K43+K40+K37+K34+K31+K28+K25+K22+K19+K16+K13</f>
        <v>0</v>
      </c>
      <c r="L50" s="175">
        <f>L43+L40+L37+L34+L31+L28+L25+L22+L19+L16+L13</f>
        <v>41</v>
      </c>
      <c r="M50" s="174">
        <f t="shared" ref="M50" si="43">N50+P50</f>
        <v>0</v>
      </c>
      <c r="N50" s="175">
        <f>N43+N40+N37+N34+N31+N28+N25+N22+N19+N16+N13</f>
        <v>0</v>
      </c>
      <c r="O50" s="175">
        <f>O43+O40+O37+O34+O31+O28+O25+O22+O19+O16+O13</f>
        <v>0</v>
      </c>
      <c r="P50" s="175">
        <f>P43+P40+P37+P34+P31+P28+P25+P22+P19+P16+P13</f>
        <v>0</v>
      </c>
      <c r="Q50" s="174"/>
      <c r="R50" s="175">
        <f>R43+R40+R37+R34+R31+R28+R25+R22+R19+R16+R13</f>
        <v>0</v>
      </c>
      <c r="S50" s="175">
        <f>S43+S40+S37+S34+S31+S28+S25+S22+S19+S16+S13</f>
        <v>0</v>
      </c>
      <c r="T50" s="175">
        <f>T43+T40+T37+T34+T31+T28+T25+T22+T19+T16+T13</f>
        <v>0</v>
      </c>
      <c r="U50" s="174"/>
      <c r="V50" s="175">
        <f>V43+V40+V37+V34+V31+V28+V25+V22+V19+V16+V13</f>
        <v>0</v>
      </c>
      <c r="W50" s="175">
        <f>W43+W40+W37+W34+W31+W28+W25+W22+W19+W16+W13</f>
        <v>0</v>
      </c>
      <c r="X50" s="213">
        <f>X43+X40+X37+X34+X31+X28+X25+X22+X19+X16+X13</f>
        <v>0</v>
      </c>
      <c r="Y50" s="317"/>
      <c r="Z50" s="296"/>
      <c r="AA50" s="296"/>
      <c r="AB50" s="296"/>
    </row>
    <row r="51" spans="1:30" s="64" customFormat="1" ht="18.75" customHeight="1" thickBot="1" x14ac:dyDescent="0.3">
      <c r="A51" s="255">
        <v>1</v>
      </c>
      <c r="B51" s="98" t="s">
        <v>47</v>
      </c>
      <c r="C51" s="398" t="s">
        <v>48</v>
      </c>
      <c r="D51" s="399"/>
      <c r="E51" s="399"/>
      <c r="F51" s="399"/>
      <c r="G51" s="399"/>
      <c r="H51" s="400"/>
      <c r="I51" s="26">
        <f t="shared" si="42"/>
        <v>839.80000000000007</v>
      </c>
      <c r="J51" s="25">
        <f>J48+J46+J44+J41+J38+J35+J32+J29+J26+J23+J20+J17+J14</f>
        <v>788.80000000000007</v>
      </c>
      <c r="K51" s="25">
        <f>K48+K46+K44+K41+K38+K35+K32+K29+K26+K23+K20+K17+K14</f>
        <v>0</v>
      </c>
      <c r="L51" s="25">
        <f>L48+L46+L44+L41+L38+L35+L32+L29+L26+L23+L20+L17+L14</f>
        <v>51</v>
      </c>
      <c r="M51" s="160">
        <f>N51+P51</f>
        <v>800</v>
      </c>
      <c r="N51" s="25">
        <f>N48+N46+N44+N41+N38+N35+N32+N29+N26+N23+N20+N17+N14</f>
        <v>800</v>
      </c>
      <c r="O51" s="25">
        <f>O48+O46+O44+O41+O38+O35+O32+O29+O26+O23+O20+O17+O14</f>
        <v>0</v>
      </c>
      <c r="P51" s="25">
        <f>P48+P46+P44+P41+P38+P35+P32+P29+P26+P23+P20+P17+P14</f>
        <v>0</v>
      </c>
      <c r="Q51" s="160">
        <f>R51+T51</f>
        <v>800</v>
      </c>
      <c r="R51" s="161">
        <f>R48+R46+R44+R41+R38+R35+R32+R29+R26+R23+R20+R17+R14</f>
        <v>800</v>
      </c>
      <c r="S51" s="161">
        <f>S48+S46+S44+S41+S38+S35+S32+S29+S26+S23+S20+S17+S14</f>
        <v>0</v>
      </c>
      <c r="T51" s="28">
        <f>T48+T46+T44+T41+T38+T35+T32+T29+T26+T23+T20+T17+T14</f>
        <v>0</v>
      </c>
      <c r="U51" s="26">
        <f>V51+X51</f>
        <v>800</v>
      </c>
      <c r="V51" s="27">
        <f>V48+V46+V44+V41+V38+V35+V32+V29+V26+V23+V20+V17+V14</f>
        <v>800</v>
      </c>
      <c r="W51" s="27">
        <f>W48+W46+W44+W41+W38+W35+W32+W29+W26+W23+W20+W17+W14</f>
        <v>0</v>
      </c>
      <c r="X51" s="28">
        <f>X48+X46+X44+X41+X38+X35+X32+X29+X26+X23+X20+X17+X14</f>
        <v>0</v>
      </c>
      <c r="Y51" s="295"/>
      <c r="Z51" s="295"/>
      <c r="AA51" s="295"/>
      <c r="AB51" s="295"/>
      <c r="AD51" s="246"/>
    </row>
    <row r="52" spans="1:30" s="66" customFormat="1" ht="22.5" customHeight="1" thickBot="1" x14ac:dyDescent="0.25">
      <c r="A52" s="91">
        <v>1</v>
      </c>
      <c r="B52" s="92">
        <v>2</v>
      </c>
      <c r="C52" s="401" t="s">
        <v>49</v>
      </c>
      <c r="D52" s="402"/>
      <c r="E52" s="402"/>
      <c r="F52" s="402"/>
      <c r="G52" s="402"/>
      <c r="H52" s="402"/>
      <c r="I52" s="402"/>
      <c r="J52" s="402"/>
      <c r="K52" s="402"/>
      <c r="L52" s="402"/>
      <c r="M52" s="402"/>
      <c r="N52" s="402"/>
      <c r="O52" s="402"/>
      <c r="P52" s="402"/>
      <c r="Q52" s="402"/>
      <c r="R52" s="402"/>
      <c r="S52" s="402"/>
      <c r="T52" s="402"/>
      <c r="U52" s="402"/>
      <c r="V52" s="402"/>
      <c r="W52" s="402"/>
      <c r="X52" s="403"/>
      <c r="Y52" s="301"/>
      <c r="Z52" s="301"/>
      <c r="AA52" s="301"/>
      <c r="AB52" s="301"/>
    </row>
    <row r="53" spans="1:30" s="66" customFormat="1" ht="12" customHeight="1" x14ac:dyDescent="0.2">
      <c r="A53" s="565">
        <v>1</v>
      </c>
      <c r="B53" s="435">
        <v>2</v>
      </c>
      <c r="C53" s="436">
        <v>1</v>
      </c>
      <c r="D53" s="513" t="s">
        <v>50</v>
      </c>
      <c r="E53" s="566">
        <v>9</v>
      </c>
      <c r="F53" s="360" t="s">
        <v>18</v>
      </c>
      <c r="G53" s="360" t="s">
        <v>155</v>
      </c>
      <c r="H53" s="14" t="s">
        <v>21</v>
      </c>
      <c r="I53" s="10">
        <f>J53+L53</f>
        <v>3</v>
      </c>
      <c r="J53" s="11">
        <v>3</v>
      </c>
      <c r="K53" s="11"/>
      <c r="L53" s="12">
        <v>0</v>
      </c>
      <c r="M53" s="157">
        <f>N53+P53</f>
        <v>3</v>
      </c>
      <c r="N53" s="231">
        <v>3</v>
      </c>
      <c r="O53" s="231"/>
      <c r="P53" s="159">
        <v>0</v>
      </c>
      <c r="Q53" s="157">
        <f>R53+T53</f>
        <v>5</v>
      </c>
      <c r="R53" s="293">
        <v>5</v>
      </c>
      <c r="S53" s="293"/>
      <c r="T53" s="159">
        <v>0</v>
      </c>
      <c r="U53" s="10">
        <f>V53+X53</f>
        <v>5</v>
      </c>
      <c r="V53" s="11">
        <v>5</v>
      </c>
      <c r="W53" s="11"/>
      <c r="X53" s="12">
        <v>0</v>
      </c>
      <c r="Y53" s="296"/>
      <c r="Z53" s="296"/>
      <c r="AA53" s="296"/>
      <c r="AB53" s="296"/>
    </row>
    <row r="54" spans="1:30" s="66" customFormat="1" ht="13.5" customHeight="1" thickBot="1" x14ac:dyDescent="0.25">
      <c r="A54" s="565"/>
      <c r="B54" s="378"/>
      <c r="C54" s="516"/>
      <c r="D54" s="355"/>
      <c r="E54" s="358"/>
      <c r="F54" s="361"/>
      <c r="G54" s="361"/>
      <c r="H54" s="93" t="s">
        <v>20</v>
      </c>
      <c r="I54" s="10">
        <f>J54+L54</f>
        <v>3</v>
      </c>
      <c r="J54" s="11">
        <v>3</v>
      </c>
      <c r="K54" s="11"/>
      <c r="L54" s="12">
        <v>0</v>
      </c>
      <c r="M54" s="157">
        <f>N54+P54</f>
        <v>3</v>
      </c>
      <c r="N54" s="231">
        <v>3</v>
      </c>
      <c r="O54" s="231"/>
      <c r="P54" s="159">
        <v>0</v>
      </c>
      <c r="Q54" s="157">
        <f>R54+T54</f>
        <v>5</v>
      </c>
      <c r="R54" s="293">
        <v>5</v>
      </c>
      <c r="S54" s="293"/>
      <c r="T54" s="159">
        <v>0</v>
      </c>
      <c r="U54" s="10">
        <f>V54+X54</f>
        <v>5</v>
      </c>
      <c r="V54" s="11">
        <v>5</v>
      </c>
      <c r="W54" s="11"/>
      <c r="X54" s="12">
        <v>0</v>
      </c>
      <c r="Y54" s="296"/>
      <c r="Z54" s="296"/>
      <c r="AA54" s="296"/>
      <c r="AB54" s="296"/>
    </row>
    <row r="55" spans="1:30" s="66" customFormat="1" ht="14.25" customHeight="1" thickBot="1" x14ac:dyDescent="0.25">
      <c r="A55" s="565"/>
      <c r="B55" s="379"/>
      <c r="C55" s="437"/>
      <c r="D55" s="356"/>
      <c r="E55" s="359"/>
      <c r="F55" s="362" t="s">
        <v>22</v>
      </c>
      <c r="G55" s="363"/>
      <c r="H55" s="364"/>
      <c r="I55" s="15">
        <f>J55+L55</f>
        <v>6</v>
      </c>
      <c r="J55" s="16">
        <f>SUM(J53,J54)</f>
        <v>6</v>
      </c>
      <c r="K55" s="16">
        <f>SUM(K53,K54)</f>
        <v>0</v>
      </c>
      <c r="L55" s="17">
        <f>SUM(L53,L54)</f>
        <v>0</v>
      </c>
      <c r="M55" s="15">
        <f>N55+P55</f>
        <v>6</v>
      </c>
      <c r="N55" s="16">
        <f>SUM(N53,N54)</f>
        <v>6</v>
      </c>
      <c r="O55" s="16">
        <f>SUM(O53,O54)</f>
        <v>0</v>
      </c>
      <c r="P55" s="17">
        <f>SUM(P53,P54)</f>
        <v>0</v>
      </c>
      <c r="Q55" s="15">
        <f>R55+T55</f>
        <v>10</v>
      </c>
      <c r="R55" s="16">
        <f>SUM(R53,R54)</f>
        <v>10</v>
      </c>
      <c r="S55" s="16">
        <f>SUM(S53,S54)</f>
        <v>0</v>
      </c>
      <c r="T55" s="17">
        <f>SUM(T53,T54)</f>
        <v>0</v>
      </c>
      <c r="U55" s="15">
        <f>V55+X55</f>
        <v>10</v>
      </c>
      <c r="V55" s="16">
        <f>SUM(V53,V54)</f>
        <v>10</v>
      </c>
      <c r="W55" s="16">
        <f>SUM(W53,W54)</f>
        <v>0</v>
      </c>
      <c r="X55" s="17">
        <f>SUM(X53,X54)</f>
        <v>0</v>
      </c>
      <c r="Y55" s="295"/>
      <c r="Z55" s="295"/>
      <c r="AA55" s="295"/>
      <c r="AB55" s="295"/>
    </row>
    <row r="56" spans="1:30" s="66" customFormat="1" ht="20.25" customHeight="1" x14ac:dyDescent="0.2">
      <c r="A56" s="375">
        <v>1</v>
      </c>
      <c r="B56" s="378">
        <v>2</v>
      </c>
      <c r="C56" s="512">
        <v>2</v>
      </c>
      <c r="D56" s="354" t="s">
        <v>51</v>
      </c>
      <c r="E56" s="357">
        <v>9</v>
      </c>
      <c r="F56" s="360" t="s">
        <v>18</v>
      </c>
      <c r="G56" s="360" t="s">
        <v>52</v>
      </c>
      <c r="H56" s="146" t="s">
        <v>20</v>
      </c>
      <c r="I56" s="10">
        <f t="shared" ref="I56:I58" si="44">J56+L56</f>
        <v>50</v>
      </c>
      <c r="J56" s="11">
        <f>20+30</f>
        <v>50</v>
      </c>
      <c r="K56" s="11"/>
      <c r="L56" s="12"/>
      <c r="M56" s="157">
        <f>N56+P56</f>
        <v>100</v>
      </c>
      <c r="N56" s="231">
        <v>100</v>
      </c>
      <c r="O56" s="231"/>
      <c r="P56" s="159"/>
      <c r="Q56" s="157">
        <f>R56+T56</f>
        <v>60</v>
      </c>
      <c r="R56" s="293">
        <v>60</v>
      </c>
      <c r="S56" s="293"/>
      <c r="T56" s="159"/>
      <c r="U56" s="10">
        <f>V56+X56</f>
        <v>30</v>
      </c>
      <c r="V56" s="11">
        <v>30</v>
      </c>
      <c r="W56" s="11"/>
      <c r="X56" s="12"/>
      <c r="Y56" s="296"/>
      <c r="Z56" s="296"/>
      <c r="AA56" s="296"/>
      <c r="AB56" s="296"/>
    </row>
    <row r="57" spans="1:30" s="66" customFormat="1" ht="20.25" customHeight="1" thickBot="1" x14ac:dyDescent="0.25">
      <c r="A57" s="376"/>
      <c r="B57" s="378"/>
      <c r="C57" s="516"/>
      <c r="D57" s="355"/>
      <c r="E57" s="358"/>
      <c r="F57" s="361"/>
      <c r="G57" s="361"/>
      <c r="H57" s="94" t="s">
        <v>180</v>
      </c>
      <c r="I57" s="180">
        <f t="shared" si="44"/>
        <v>80</v>
      </c>
      <c r="J57" s="212">
        <v>80</v>
      </c>
      <c r="K57" s="212"/>
      <c r="L57" s="93"/>
      <c r="M57" s="180"/>
      <c r="N57" s="233"/>
      <c r="O57" s="233"/>
      <c r="P57" s="93"/>
      <c r="Q57" s="180"/>
      <c r="R57" s="289"/>
      <c r="S57" s="289"/>
      <c r="T57" s="93"/>
      <c r="U57" s="180"/>
      <c r="V57" s="212"/>
      <c r="W57" s="212"/>
      <c r="X57" s="93"/>
      <c r="Y57" s="296"/>
      <c r="Z57" s="296"/>
      <c r="AA57" s="296"/>
      <c r="AB57" s="296"/>
    </row>
    <row r="58" spans="1:30" s="66" customFormat="1" ht="17.25" customHeight="1" thickBot="1" x14ac:dyDescent="0.25">
      <c r="A58" s="377"/>
      <c r="B58" s="379"/>
      <c r="C58" s="553"/>
      <c r="D58" s="511"/>
      <c r="E58" s="555"/>
      <c r="F58" s="362" t="s">
        <v>22</v>
      </c>
      <c r="G58" s="363"/>
      <c r="H58" s="364"/>
      <c r="I58" s="15">
        <f t="shared" si="44"/>
        <v>130</v>
      </c>
      <c r="J58" s="16">
        <f>SUM(J56,J57)</f>
        <v>130</v>
      </c>
      <c r="K58" s="16">
        <f t="shared" ref="K58:L58" si="45">SUM(K56,K57)</f>
        <v>0</v>
      </c>
      <c r="L58" s="16">
        <f t="shared" si="45"/>
        <v>0</v>
      </c>
      <c r="M58" s="15">
        <f>N58+P58</f>
        <v>100</v>
      </c>
      <c r="N58" s="16">
        <f>SUM(N56,N57)</f>
        <v>100</v>
      </c>
      <c r="O58" s="16">
        <f t="shared" ref="O58" si="46">SUM(O56,O57)</f>
        <v>0</v>
      </c>
      <c r="P58" s="16">
        <f t="shared" ref="P58" si="47">SUM(P56,P57)</f>
        <v>0</v>
      </c>
      <c r="Q58" s="15">
        <f>R58+T58</f>
        <v>60</v>
      </c>
      <c r="R58" s="16">
        <f>SUM(R56,R57)</f>
        <v>60</v>
      </c>
      <c r="S58" s="16">
        <f t="shared" ref="S58" si="48">SUM(S56,S57)</f>
        <v>0</v>
      </c>
      <c r="T58" s="16">
        <f t="shared" ref="T58" si="49">SUM(T56,T57)</f>
        <v>0</v>
      </c>
      <c r="U58" s="15">
        <f>V58+X58</f>
        <v>30</v>
      </c>
      <c r="V58" s="16">
        <f>SUM(V56,V57)</f>
        <v>30</v>
      </c>
      <c r="W58" s="16">
        <f t="shared" ref="W58" si="50">SUM(W56,W57)</f>
        <v>0</v>
      </c>
      <c r="X58" s="17">
        <f t="shared" ref="X58" si="51">SUM(X56,X57)</f>
        <v>0</v>
      </c>
      <c r="Y58" s="295"/>
      <c r="Z58" s="295"/>
      <c r="AA58" s="295"/>
      <c r="AB58" s="295"/>
    </row>
    <row r="59" spans="1:30" s="64" customFormat="1" ht="15.75" customHeight="1" thickBot="1" x14ac:dyDescent="0.3">
      <c r="A59" s="472">
        <v>1</v>
      </c>
      <c r="B59" s="474">
        <v>2</v>
      </c>
      <c r="C59" s="372" t="s">
        <v>45</v>
      </c>
      <c r="D59" s="373"/>
      <c r="E59" s="373"/>
      <c r="F59" s="373"/>
      <c r="G59" s="373"/>
      <c r="H59" s="374"/>
      <c r="I59" s="21">
        <f>J59+L59</f>
        <v>53</v>
      </c>
      <c r="J59" s="22">
        <f>J56+J54</f>
        <v>53</v>
      </c>
      <c r="K59" s="22"/>
      <c r="L59" s="23">
        <f>L56+L54</f>
        <v>0</v>
      </c>
      <c r="M59" s="21">
        <f>N59+P59</f>
        <v>103</v>
      </c>
      <c r="N59" s="22">
        <f>N56+N54</f>
        <v>103</v>
      </c>
      <c r="O59" s="22"/>
      <c r="P59" s="23">
        <f>P56+P54</f>
        <v>0</v>
      </c>
      <c r="Q59" s="21">
        <f>R59+T59</f>
        <v>65</v>
      </c>
      <c r="R59" s="22">
        <f>R56+R54</f>
        <v>65</v>
      </c>
      <c r="S59" s="22"/>
      <c r="T59" s="23">
        <f>T56+T54</f>
        <v>0</v>
      </c>
      <c r="U59" s="21">
        <f>V59+X59</f>
        <v>35</v>
      </c>
      <c r="V59" s="22">
        <f>V56+V54</f>
        <v>35</v>
      </c>
      <c r="W59" s="22"/>
      <c r="X59" s="23">
        <f>X56+X54</f>
        <v>0</v>
      </c>
      <c r="Y59" s="296"/>
      <c r="Z59" s="296"/>
      <c r="AA59" s="296"/>
      <c r="AB59" s="296"/>
    </row>
    <row r="60" spans="1:30" s="64" customFormat="1" ht="16.5" customHeight="1" thickBot="1" x14ac:dyDescent="0.3">
      <c r="A60" s="473"/>
      <c r="B60" s="475"/>
      <c r="C60" s="372" t="s">
        <v>46</v>
      </c>
      <c r="D60" s="373"/>
      <c r="E60" s="373"/>
      <c r="F60" s="373"/>
      <c r="G60" s="373"/>
      <c r="H60" s="373"/>
      <c r="I60" s="176">
        <f>J60+L60</f>
        <v>3</v>
      </c>
      <c r="J60" s="82">
        <f>J53</f>
        <v>3</v>
      </c>
      <c r="K60" s="82">
        <f t="shared" ref="K60:L60" si="52">K53</f>
        <v>0</v>
      </c>
      <c r="L60" s="82">
        <f t="shared" si="52"/>
        <v>0</v>
      </c>
      <c r="M60" s="176">
        <f>N60+P60</f>
        <v>3</v>
      </c>
      <c r="N60" s="82">
        <f>N53</f>
        <v>3</v>
      </c>
      <c r="O60" s="82">
        <f t="shared" ref="O60:P60" si="53">O53</f>
        <v>0</v>
      </c>
      <c r="P60" s="82">
        <f t="shared" si="53"/>
        <v>0</v>
      </c>
      <c r="Q60" s="176">
        <f>R60+T60</f>
        <v>5</v>
      </c>
      <c r="R60" s="82">
        <f>R53</f>
        <v>5</v>
      </c>
      <c r="S60" s="82">
        <f t="shared" ref="S60:T60" si="54">S53</f>
        <v>0</v>
      </c>
      <c r="T60" s="82">
        <f t="shared" si="54"/>
        <v>0</v>
      </c>
      <c r="U60" s="176">
        <f>V60+X60</f>
        <v>5</v>
      </c>
      <c r="V60" s="82">
        <f>V53</f>
        <v>5</v>
      </c>
      <c r="W60" s="82">
        <f t="shared" ref="W60:X60" si="55">W53</f>
        <v>0</v>
      </c>
      <c r="X60" s="83">
        <f t="shared" si="55"/>
        <v>0</v>
      </c>
      <c r="Y60" s="296"/>
      <c r="Z60" s="296"/>
      <c r="AA60" s="296"/>
      <c r="AB60" s="296"/>
    </row>
    <row r="61" spans="1:30" s="64" customFormat="1" ht="16.5" customHeight="1" thickBot="1" x14ac:dyDescent="0.3">
      <c r="A61" s="211"/>
      <c r="B61" s="210"/>
      <c r="C61" s="208"/>
      <c r="D61" s="209"/>
      <c r="E61" s="209"/>
      <c r="F61" s="209"/>
      <c r="G61" s="363" t="s">
        <v>181</v>
      </c>
      <c r="H61" s="364"/>
      <c r="I61" s="176">
        <f>I57</f>
        <v>80</v>
      </c>
      <c r="J61" s="82">
        <f>J57</f>
        <v>80</v>
      </c>
      <c r="K61" s="82">
        <f>K54</f>
        <v>0</v>
      </c>
      <c r="L61" s="215"/>
      <c r="M61" s="176"/>
      <c r="N61" s="82"/>
      <c r="O61" s="82"/>
      <c r="P61" s="83"/>
      <c r="Q61" s="176"/>
      <c r="R61" s="82"/>
      <c r="S61" s="82"/>
      <c r="T61" s="83"/>
      <c r="U61" s="176"/>
      <c r="V61" s="82"/>
      <c r="W61" s="82"/>
      <c r="X61" s="83"/>
      <c r="Y61" s="296"/>
      <c r="Z61" s="296"/>
      <c r="AA61" s="296"/>
      <c r="AB61" s="296"/>
    </row>
    <row r="62" spans="1:30" s="64" customFormat="1" ht="16.5" customHeight="1" thickBot="1" x14ac:dyDescent="0.3">
      <c r="A62" s="97">
        <v>1</v>
      </c>
      <c r="B62" s="98" t="s">
        <v>53</v>
      </c>
      <c r="C62" s="394" t="s">
        <v>48</v>
      </c>
      <c r="D62" s="395"/>
      <c r="E62" s="395"/>
      <c r="F62" s="395"/>
      <c r="G62" s="395"/>
      <c r="H62" s="396"/>
      <c r="I62" s="26">
        <f>J62+L62</f>
        <v>136</v>
      </c>
      <c r="J62" s="27">
        <f>SUM(J58,J55)</f>
        <v>136</v>
      </c>
      <c r="K62" s="27">
        <f>SUM(K58,K55)</f>
        <v>0</v>
      </c>
      <c r="L62" s="27">
        <f>SUM(L58,L55)</f>
        <v>0</v>
      </c>
      <c r="M62" s="160">
        <f>N62+P62</f>
        <v>106</v>
      </c>
      <c r="N62" s="161">
        <f>SUM(N58,N55)</f>
        <v>106</v>
      </c>
      <c r="O62" s="161">
        <f>SUM(O58,O55)</f>
        <v>0</v>
      </c>
      <c r="P62" s="28">
        <f>SUM(P58,P55)</f>
        <v>0</v>
      </c>
      <c r="Q62" s="160">
        <f>R62+T62</f>
        <v>70</v>
      </c>
      <c r="R62" s="161">
        <f>SUM(R58,R55)</f>
        <v>70</v>
      </c>
      <c r="S62" s="161">
        <f>SUM(S58,S55)</f>
        <v>0</v>
      </c>
      <c r="T62" s="28">
        <f>SUM(T58,T55)</f>
        <v>0</v>
      </c>
      <c r="U62" s="160">
        <f>V62+X62</f>
        <v>40</v>
      </c>
      <c r="V62" s="161">
        <f>SUM(V58,V55)</f>
        <v>40</v>
      </c>
      <c r="W62" s="161">
        <f>SUM(W58,W55)</f>
        <v>0</v>
      </c>
      <c r="X62" s="28">
        <f>SUM(X58,X55)</f>
        <v>0</v>
      </c>
      <c r="Y62" s="295"/>
      <c r="Z62" s="295"/>
      <c r="AA62" s="295"/>
      <c r="AB62" s="295"/>
    </row>
    <row r="63" spans="1:30" s="66" customFormat="1" ht="18" customHeight="1" thickBot="1" x14ac:dyDescent="0.25">
      <c r="A63" s="91">
        <v>1</v>
      </c>
      <c r="B63" s="92">
        <v>3</v>
      </c>
      <c r="C63" s="401" t="s">
        <v>54</v>
      </c>
      <c r="D63" s="402"/>
      <c r="E63" s="402"/>
      <c r="F63" s="402"/>
      <c r="G63" s="402"/>
      <c r="H63" s="402"/>
      <c r="I63" s="402"/>
      <c r="J63" s="402"/>
      <c r="K63" s="402"/>
      <c r="L63" s="402"/>
      <c r="M63" s="402"/>
      <c r="N63" s="402"/>
      <c r="O63" s="402"/>
      <c r="P63" s="402"/>
      <c r="Q63" s="402"/>
      <c r="R63" s="402"/>
      <c r="S63" s="402"/>
      <c r="T63" s="402"/>
      <c r="U63" s="402"/>
      <c r="V63" s="402"/>
      <c r="W63" s="402"/>
      <c r="X63" s="403"/>
      <c r="Y63" s="301"/>
      <c r="Z63" s="301"/>
      <c r="AA63" s="301"/>
      <c r="AB63" s="301"/>
    </row>
    <row r="64" spans="1:30" s="64" customFormat="1" ht="15.75" customHeight="1" x14ac:dyDescent="0.25">
      <c r="A64" s="365">
        <v>1</v>
      </c>
      <c r="B64" s="348">
        <v>3</v>
      </c>
      <c r="C64" s="368">
        <v>1</v>
      </c>
      <c r="D64" s="354" t="s">
        <v>229</v>
      </c>
      <c r="E64" s="357">
        <v>9</v>
      </c>
      <c r="F64" s="476" t="s">
        <v>18</v>
      </c>
      <c r="G64" s="476" t="s">
        <v>55</v>
      </c>
      <c r="H64" s="145" t="s">
        <v>73</v>
      </c>
      <c r="I64" s="10">
        <f t="shared" ref="I64:I71" si="56">J64+L64</f>
        <v>40</v>
      </c>
      <c r="J64" s="11">
        <v>0</v>
      </c>
      <c r="K64" s="11">
        <v>0</v>
      </c>
      <c r="L64" s="12">
        <v>40</v>
      </c>
      <c r="M64" s="195">
        <f t="shared" ref="M64:M68" si="57">N64+P64</f>
        <v>130</v>
      </c>
      <c r="N64" s="231">
        <v>0</v>
      </c>
      <c r="O64" s="231">
        <v>0</v>
      </c>
      <c r="P64" s="194">
        <v>130</v>
      </c>
      <c r="Q64" s="195">
        <f>R64+T64</f>
        <v>0</v>
      </c>
      <c r="R64" s="293">
        <v>0</v>
      </c>
      <c r="S64" s="293">
        <v>0</v>
      </c>
      <c r="T64" s="194"/>
      <c r="U64" s="195">
        <f>V64+X64</f>
        <v>0</v>
      </c>
      <c r="V64" s="11">
        <v>0</v>
      </c>
      <c r="W64" s="11">
        <v>0</v>
      </c>
      <c r="X64" s="194"/>
      <c r="Y64" s="296"/>
      <c r="Z64" s="296"/>
      <c r="AA64" s="296"/>
      <c r="AB64" s="296"/>
    </row>
    <row r="65" spans="1:28" s="64" customFormat="1" ht="15" customHeight="1" x14ac:dyDescent="0.25">
      <c r="A65" s="365"/>
      <c r="B65" s="349"/>
      <c r="C65" s="440"/>
      <c r="D65" s="355"/>
      <c r="E65" s="358"/>
      <c r="F65" s="477"/>
      <c r="G65" s="477"/>
      <c r="H65" s="199" t="s">
        <v>150</v>
      </c>
      <c r="I65" s="147">
        <f t="shared" si="56"/>
        <v>6</v>
      </c>
      <c r="J65" s="279"/>
      <c r="K65" s="279"/>
      <c r="L65" s="146">
        <v>6</v>
      </c>
      <c r="M65" s="280">
        <v>24</v>
      </c>
      <c r="N65" s="279"/>
      <c r="O65" s="279"/>
      <c r="P65" s="281">
        <v>24</v>
      </c>
      <c r="Q65" s="280"/>
      <c r="R65" s="290"/>
      <c r="S65" s="290"/>
      <c r="T65" s="281"/>
      <c r="U65" s="280"/>
      <c r="V65" s="279"/>
      <c r="W65" s="279"/>
      <c r="X65" s="281"/>
      <c r="Y65" s="296"/>
      <c r="Z65" s="296"/>
      <c r="AA65" s="296"/>
      <c r="AB65" s="296"/>
    </row>
    <row r="66" spans="1:28" s="64" customFormat="1" ht="15" customHeight="1" x14ac:dyDescent="0.25">
      <c r="A66" s="365"/>
      <c r="B66" s="349"/>
      <c r="C66" s="440"/>
      <c r="D66" s="355"/>
      <c r="E66" s="358"/>
      <c r="F66" s="477"/>
      <c r="G66" s="477"/>
      <c r="H66" s="199" t="s">
        <v>21</v>
      </c>
      <c r="I66" s="147">
        <f t="shared" si="56"/>
        <v>0</v>
      </c>
      <c r="J66" s="279"/>
      <c r="K66" s="279"/>
      <c r="L66" s="146">
        <f>63.5-63.5</f>
        <v>0</v>
      </c>
      <c r="M66" s="280">
        <v>450</v>
      </c>
      <c r="N66" s="279"/>
      <c r="O66" s="279"/>
      <c r="P66" s="281">
        <v>450</v>
      </c>
      <c r="Q66" s="280"/>
      <c r="R66" s="290"/>
      <c r="S66" s="290"/>
      <c r="T66" s="281"/>
      <c r="U66" s="280"/>
      <c r="V66" s="279"/>
      <c r="W66" s="279"/>
      <c r="X66" s="281"/>
      <c r="Y66" s="296"/>
      <c r="Z66" s="296"/>
      <c r="AA66" s="296"/>
      <c r="AB66" s="296"/>
    </row>
    <row r="67" spans="1:28" s="64" customFormat="1" ht="16.5" customHeight="1" thickBot="1" x14ac:dyDescent="0.3">
      <c r="A67" s="365"/>
      <c r="B67" s="349"/>
      <c r="C67" s="440"/>
      <c r="D67" s="355"/>
      <c r="E67" s="358"/>
      <c r="F67" s="477"/>
      <c r="G67" s="477"/>
      <c r="H67" s="199" t="s">
        <v>20</v>
      </c>
      <c r="I67" s="180">
        <f t="shared" si="56"/>
        <v>42</v>
      </c>
      <c r="J67" s="178"/>
      <c r="K67" s="178"/>
      <c r="L67" s="93">
        <v>42</v>
      </c>
      <c r="M67" s="180">
        <f t="shared" si="57"/>
        <v>40</v>
      </c>
      <c r="N67" s="233"/>
      <c r="O67" s="233"/>
      <c r="P67" s="93">
        <v>40</v>
      </c>
      <c r="Q67" s="180">
        <f t="shared" ref="Q67:Q72" si="58">R67+T67</f>
        <v>0</v>
      </c>
      <c r="R67" s="289"/>
      <c r="S67" s="289"/>
      <c r="T67" s="93"/>
      <c r="U67" s="180">
        <f t="shared" ref="U67:U72" si="59">V67+X67</f>
        <v>0</v>
      </c>
      <c r="V67" s="178"/>
      <c r="W67" s="178"/>
      <c r="X67" s="93"/>
      <c r="Y67" s="296"/>
      <c r="Z67" s="296"/>
      <c r="AA67" s="296"/>
      <c r="AB67" s="296"/>
    </row>
    <row r="68" spans="1:28" s="64" customFormat="1" ht="19.5" customHeight="1" thickBot="1" x14ac:dyDescent="0.3">
      <c r="A68" s="365"/>
      <c r="B68" s="349"/>
      <c r="C68" s="440"/>
      <c r="D68" s="355"/>
      <c r="E68" s="358"/>
      <c r="F68" s="362" t="s">
        <v>22</v>
      </c>
      <c r="G68" s="363"/>
      <c r="H68" s="364"/>
      <c r="I68" s="15">
        <f t="shared" si="56"/>
        <v>88</v>
      </c>
      <c r="J68" s="16">
        <f>SUM(J64:J67)</f>
        <v>0</v>
      </c>
      <c r="K68" s="16">
        <f t="shared" ref="K68:L68" si="60">SUM(K64:K67)</f>
        <v>0</v>
      </c>
      <c r="L68" s="17">
        <f t="shared" si="60"/>
        <v>88</v>
      </c>
      <c r="M68" s="15">
        <f t="shared" si="57"/>
        <v>644</v>
      </c>
      <c r="N68" s="16">
        <f>SUM(N64:N67)</f>
        <v>0</v>
      </c>
      <c r="O68" s="16">
        <f t="shared" ref="O68" si="61">SUM(O64:O67)</f>
        <v>0</v>
      </c>
      <c r="P68" s="17">
        <f t="shared" ref="P68" si="62">SUM(P64:P67)</f>
        <v>644</v>
      </c>
      <c r="Q68" s="15">
        <f t="shared" si="58"/>
        <v>0</v>
      </c>
      <c r="R68" s="16">
        <f>SUM(R64:R67)</f>
        <v>0</v>
      </c>
      <c r="S68" s="16">
        <f t="shared" ref="S68:T68" si="63">SUM(S64:S67)</f>
        <v>0</v>
      </c>
      <c r="T68" s="17">
        <f t="shared" si="63"/>
        <v>0</v>
      </c>
      <c r="U68" s="15">
        <f t="shared" si="59"/>
        <v>0</v>
      </c>
      <c r="V68" s="16">
        <f>SUM(V64:V67)</f>
        <v>0</v>
      </c>
      <c r="W68" s="16">
        <f t="shared" ref="W68" si="64">SUM(W64:W67)</f>
        <v>0</v>
      </c>
      <c r="X68" s="17">
        <f t="shared" ref="X68" si="65">SUM(X64:X67)</f>
        <v>0</v>
      </c>
      <c r="Y68" s="295"/>
      <c r="Z68" s="295"/>
      <c r="AA68" s="295"/>
      <c r="AB68" s="295"/>
    </row>
    <row r="69" spans="1:28" s="66" customFormat="1" ht="29.5" customHeight="1" x14ac:dyDescent="0.2">
      <c r="A69" s="365">
        <v>1</v>
      </c>
      <c r="B69" s="348">
        <v>3</v>
      </c>
      <c r="C69" s="351">
        <v>2</v>
      </c>
      <c r="D69" s="354" t="s">
        <v>178</v>
      </c>
      <c r="E69" s="357">
        <v>9</v>
      </c>
      <c r="F69" s="416" t="s">
        <v>56</v>
      </c>
      <c r="G69" s="416" t="s">
        <v>57</v>
      </c>
      <c r="H69" s="125" t="s">
        <v>20</v>
      </c>
      <c r="I69" s="10">
        <f t="shared" si="56"/>
        <v>0</v>
      </c>
      <c r="J69" s="11">
        <v>0</v>
      </c>
      <c r="K69" s="11">
        <v>0</v>
      </c>
      <c r="L69" s="12"/>
      <c r="M69" s="573">
        <f t="shared" ref="M69:M72" si="66">N69+P69</f>
        <v>0</v>
      </c>
      <c r="N69" s="574">
        <v>0</v>
      </c>
      <c r="O69" s="574">
        <v>0</v>
      </c>
      <c r="P69" s="575"/>
      <c r="Q69" s="573">
        <f t="shared" si="58"/>
        <v>200</v>
      </c>
      <c r="R69" s="574">
        <v>0</v>
      </c>
      <c r="S69" s="574">
        <v>0</v>
      </c>
      <c r="T69" s="575">
        <v>200</v>
      </c>
      <c r="U69" s="573">
        <f t="shared" si="59"/>
        <v>100</v>
      </c>
      <c r="V69" s="574">
        <v>0</v>
      </c>
      <c r="W69" s="574">
        <v>0</v>
      </c>
      <c r="X69" s="575">
        <v>100</v>
      </c>
      <c r="Y69" s="296"/>
      <c r="Z69" s="296"/>
      <c r="AA69" s="296"/>
      <c r="AB69" s="296"/>
    </row>
    <row r="70" spans="1:28" s="66" customFormat="1" ht="31.25" customHeight="1" thickBot="1" x14ac:dyDescent="0.25">
      <c r="A70" s="365"/>
      <c r="B70" s="349"/>
      <c r="C70" s="352"/>
      <c r="D70" s="355"/>
      <c r="E70" s="358"/>
      <c r="F70" s="417"/>
      <c r="G70" s="417"/>
      <c r="H70" s="288" t="s">
        <v>21</v>
      </c>
      <c r="I70" s="180"/>
      <c r="J70" s="287"/>
      <c r="K70" s="287"/>
      <c r="L70" s="93"/>
      <c r="M70" s="576">
        <f t="shared" si="66"/>
        <v>250</v>
      </c>
      <c r="N70" s="577"/>
      <c r="O70" s="577"/>
      <c r="P70" s="578">
        <v>250</v>
      </c>
      <c r="Q70" s="576">
        <f t="shared" si="58"/>
        <v>200</v>
      </c>
      <c r="R70" s="577"/>
      <c r="S70" s="577"/>
      <c r="T70" s="578">
        <v>200</v>
      </c>
      <c r="U70" s="576">
        <f t="shared" si="59"/>
        <v>0</v>
      </c>
      <c r="V70" s="577"/>
      <c r="W70" s="577"/>
      <c r="X70" s="578"/>
      <c r="Y70" s="296"/>
      <c r="Z70" s="296"/>
      <c r="AA70" s="296"/>
      <c r="AB70" s="296"/>
    </row>
    <row r="71" spans="1:28" s="66" customFormat="1" ht="30" customHeight="1" thickBot="1" x14ac:dyDescent="0.25">
      <c r="A71" s="365"/>
      <c r="B71" s="349"/>
      <c r="C71" s="353"/>
      <c r="D71" s="355"/>
      <c r="E71" s="358"/>
      <c r="F71" s="362" t="s">
        <v>22</v>
      </c>
      <c r="G71" s="363"/>
      <c r="H71" s="364"/>
      <c r="I71" s="15">
        <f t="shared" si="56"/>
        <v>0</v>
      </c>
      <c r="J71" s="16">
        <f>SUM(J69)</f>
        <v>0</v>
      </c>
      <c r="K71" s="16">
        <f>SUM(K69)</f>
        <v>0</v>
      </c>
      <c r="L71" s="17">
        <f>SUM(L69)</f>
        <v>0</v>
      </c>
      <c r="M71" s="15">
        <f t="shared" si="66"/>
        <v>250</v>
      </c>
      <c r="N71" s="16">
        <f>SUM(N69)</f>
        <v>0</v>
      </c>
      <c r="O71" s="16">
        <f>SUM(O69)</f>
        <v>0</v>
      </c>
      <c r="P71" s="17">
        <f>SUM(P69+P70)</f>
        <v>250</v>
      </c>
      <c r="Q71" s="15">
        <f t="shared" si="58"/>
        <v>400</v>
      </c>
      <c r="R71" s="16">
        <f>SUM(R69)</f>
        <v>0</v>
      </c>
      <c r="S71" s="16">
        <f>SUM(S69)</f>
        <v>0</v>
      </c>
      <c r="T71" s="17">
        <f>SUM(T69+T70)</f>
        <v>400</v>
      </c>
      <c r="U71" s="15">
        <f t="shared" si="59"/>
        <v>100</v>
      </c>
      <c r="V71" s="16">
        <f>SUM(V69)</f>
        <v>0</v>
      </c>
      <c r="W71" s="16">
        <f>SUM(W69)</f>
        <v>0</v>
      </c>
      <c r="X71" s="17">
        <f>SUM(X69+X70)</f>
        <v>100</v>
      </c>
      <c r="Y71" s="295"/>
      <c r="Z71" s="295"/>
      <c r="AA71" s="295"/>
      <c r="AB71" s="295"/>
    </row>
    <row r="72" spans="1:28" s="66" customFormat="1" ht="25.5" customHeight="1" thickBot="1" x14ac:dyDescent="0.25">
      <c r="A72" s="366">
        <v>1</v>
      </c>
      <c r="B72" s="348">
        <v>3</v>
      </c>
      <c r="C72" s="351">
        <v>3</v>
      </c>
      <c r="D72" s="354" t="s">
        <v>58</v>
      </c>
      <c r="E72" s="357">
        <v>9</v>
      </c>
      <c r="F72" s="316" t="s">
        <v>18</v>
      </c>
      <c r="G72" s="316" t="s">
        <v>59</v>
      </c>
      <c r="H72" s="103" t="s">
        <v>20</v>
      </c>
      <c r="I72" s="10">
        <f>L72</f>
        <v>2.2999999999999972</v>
      </c>
      <c r="J72" s="11"/>
      <c r="K72" s="11"/>
      <c r="L72" s="12">
        <f>35-32.7</f>
        <v>2.2999999999999972</v>
      </c>
      <c r="M72" s="157">
        <f t="shared" si="66"/>
        <v>35</v>
      </c>
      <c r="N72" s="231"/>
      <c r="O72" s="231"/>
      <c r="P72" s="159">
        <v>35</v>
      </c>
      <c r="Q72" s="157">
        <f t="shared" si="58"/>
        <v>0</v>
      </c>
      <c r="R72" s="293"/>
      <c r="S72" s="293"/>
      <c r="T72" s="159"/>
      <c r="U72" s="10">
        <f t="shared" si="59"/>
        <v>0</v>
      </c>
      <c r="V72" s="11"/>
      <c r="W72" s="11"/>
      <c r="X72" s="12"/>
      <c r="Y72" s="296"/>
      <c r="Z72" s="296"/>
      <c r="AA72" s="296"/>
      <c r="AB72" s="296"/>
    </row>
    <row r="73" spans="1:28" s="66" customFormat="1" ht="28.5" customHeight="1" thickBot="1" x14ac:dyDescent="0.25">
      <c r="A73" s="367"/>
      <c r="B73" s="350"/>
      <c r="C73" s="353"/>
      <c r="D73" s="356"/>
      <c r="E73" s="359"/>
      <c r="F73" s="372" t="s">
        <v>22</v>
      </c>
      <c r="G73" s="373"/>
      <c r="H73" s="374"/>
      <c r="I73" s="15">
        <f t="shared" ref="I73:I75" si="67">J73+L73</f>
        <v>2.2999999999999972</v>
      </c>
      <c r="J73" s="16">
        <f>SUM(J72:J72)</f>
        <v>0</v>
      </c>
      <c r="K73" s="16">
        <f>SUM(K72:K72)</f>
        <v>0</v>
      </c>
      <c r="L73" s="17">
        <f>SUM(L72:L72)</f>
        <v>2.2999999999999972</v>
      </c>
      <c r="M73" s="15">
        <f t="shared" ref="M73:M74" si="68">N73+P73</f>
        <v>35</v>
      </c>
      <c r="N73" s="16">
        <f>SUM(N72:N72)</f>
        <v>0</v>
      </c>
      <c r="O73" s="16">
        <f>SUM(O72:O72)</f>
        <v>0</v>
      </c>
      <c r="P73" s="17">
        <f>SUM(P72:P72)</f>
        <v>35</v>
      </c>
      <c r="Q73" s="15">
        <f t="shared" ref="Q73:Q79" si="69">R73+T73</f>
        <v>0</v>
      </c>
      <c r="R73" s="16">
        <f>SUM(R72:R72)</f>
        <v>0</v>
      </c>
      <c r="S73" s="16">
        <f>SUM(S72:S72)</f>
        <v>0</v>
      </c>
      <c r="T73" s="17">
        <f>SUM(T72:T72)</f>
        <v>0</v>
      </c>
      <c r="U73" s="15">
        <f t="shared" ref="U73:U79" si="70">V73+X73</f>
        <v>0</v>
      </c>
      <c r="V73" s="16">
        <f>SUM(V72:V72)</f>
        <v>0</v>
      </c>
      <c r="W73" s="16">
        <f>SUM(W72:W72)</f>
        <v>0</v>
      </c>
      <c r="X73" s="17">
        <f>SUM(X72:X72)</f>
        <v>0</v>
      </c>
      <c r="Y73" s="295"/>
      <c r="Z73" s="295"/>
      <c r="AA73" s="295"/>
      <c r="AB73" s="295"/>
    </row>
    <row r="74" spans="1:28" s="65" customFormat="1" ht="19.5" customHeight="1" thickBot="1" x14ac:dyDescent="0.25">
      <c r="A74" s="366">
        <v>1</v>
      </c>
      <c r="B74" s="348">
        <v>3</v>
      </c>
      <c r="C74" s="368">
        <v>4</v>
      </c>
      <c r="D74" s="370" t="s">
        <v>197</v>
      </c>
      <c r="E74" s="357">
        <v>9</v>
      </c>
      <c r="F74" s="240" t="s">
        <v>18</v>
      </c>
      <c r="G74" s="240" t="s">
        <v>199</v>
      </c>
      <c r="H74" s="14" t="s">
        <v>20</v>
      </c>
      <c r="I74" s="10">
        <f t="shared" si="67"/>
        <v>1400</v>
      </c>
      <c r="J74" s="11">
        <v>0</v>
      </c>
      <c r="K74" s="11">
        <v>0</v>
      </c>
      <c r="L74" s="194">
        <v>1400</v>
      </c>
      <c r="M74" s="573">
        <f t="shared" si="68"/>
        <v>300</v>
      </c>
      <c r="N74" s="574">
        <v>50</v>
      </c>
      <c r="O74" s="574">
        <v>0</v>
      </c>
      <c r="P74" s="575">
        <v>250</v>
      </c>
      <c r="Q74" s="157">
        <f t="shared" si="69"/>
        <v>300</v>
      </c>
      <c r="R74" s="293">
        <v>0</v>
      </c>
      <c r="S74" s="293">
        <v>0</v>
      </c>
      <c r="T74" s="159">
        <v>300</v>
      </c>
      <c r="U74" s="10">
        <f t="shared" si="70"/>
        <v>300</v>
      </c>
      <c r="V74" s="11">
        <v>0</v>
      </c>
      <c r="W74" s="11">
        <v>0</v>
      </c>
      <c r="X74" s="12">
        <v>300</v>
      </c>
      <c r="Y74" s="296"/>
      <c r="Z74" s="296"/>
      <c r="AA74" s="296"/>
      <c r="AB74" s="296"/>
    </row>
    <row r="75" spans="1:28" s="66" customFormat="1" ht="30" customHeight="1" thickBot="1" x14ac:dyDescent="0.25">
      <c r="A75" s="367"/>
      <c r="B75" s="350"/>
      <c r="C75" s="369"/>
      <c r="D75" s="371"/>
      <c r="E75" s="359"/>
      <c r="F75" s="362" t="s">
        <v>22</v>
      </c>
      <c r="G75" s="363"/>
      <c r="H75" s="364"/>
      <c r="I75" s="15">
        <f t="shared" si="67"/>
        <v>1400</v>
      </c>
      <c r="J75" s="16">
        <f>SUM(J74)</f>
        <v>0</v>
      </c>
      <c r="K75" s="16">
        <f>SUM(K74)</f>
        <v>0</v>
      </c>
      <c r="L75" s="17">
        <f>SUM(L74)</f>
        <v>1400</v>
      </c>
      <c r="M75" s="579">
        <f t="shared" ref="M75" si="71">N75+P75</f>
        <v>300</v>
      </c>
      <c r="N75" s="580">
        <f>SUM(N74)</f>
        <v>50</v>
      </c>
      <c r="O75" s="580">
        <f>SUM(O74)</f>
        <v>0</v>
      </c>
      <c r="P75" s="581">
        <f>SUM(P74)</f>
        <v>250</v>
      </c>
      <c r="Q75" s="15">
        <f t="shared" si="69"/>
        <v>300</v>
      </c>
      <c r="R75" s="16">
        <f>SUM(R74)</f>
        <v>0</v>
      </c>
      <c r="S75" s="16">
        <f>SUM(S74)</f>
        <v>0</v>
      </c>
      <c r="T75" s="17">
        <f>SUM(T74)</f>
        <v>300</v>
      </c>
      <c r="U75" s="15">
        <f t="shared" si="70"/>
        <v>300</v>
      </c>
      <c r="V75" s="16">
        <f>SUM(V74)</f>
        <v>0</v>
      </c>
      <c r="W75" s="16">
        <f>SUM(W74)</f>
        <v>0</v>
      </c>
      <c r="X75" s="17">
        <f>SUM(X74)</f>
        <v>300</v>
      </c>
      <c r="Y75" s="295"/>
      <c r="Z75" s="295"/>
      <c r="AA75" s="295"/>
      <c r="AB75" s="295"/>
    </row>
    <row r="76" spans="1:28" s="66" customFormat="1" ht="22.5" customHeight="1" x14ac:dyDescent="0.2">
      <c r="A76" s="366">
        <v>1</v>
      </c>
      <c r="B76" s="348">
        <v>3</v>
      </c>
      <c r="C76" s="351">
        <v>5</v>
      </c>
      <c r="D76" s="370" t="s">
        <v>232</v>
      </c>
      <c r="E76" s="357">
        <v>9</v>
      </c>
      <c r="F76" s="478" t="s">
        <v>18</v>
      </c>
      <c r="G76" s="478" t="s">
        <v>212</v>
      </c>
      <c r="H76" s="103" t="s">
        <v>20</v>
      </c>
      <c r="I76" s="10">
        <f t="shared" ref="I76:I85" si="72">J76+L76</f>
        <v>815</v>
      </c>
      <c r="J76" s="11">
        <v>0</v>
      </c>
      <c r="K76" s="11">
        <v>0</v>
      </c>
      <c r="L76" s="194">
        <v>815</v>
      </c>
      <c r="M76" s="573">
        <f t="shared" ref="M76:M79" si="73">N76+P76</f>
        <v>400</v>
      </c>
      <c r="N76" s="574">
        <v>100</v>
      </c>
      <c r="O76" s="574">
        <v>0</v>
      </c>
      <c r="P76" s="575">
        <v>300</v>
      </c>
      <c r="Q76" s="157">
        <f t="shared" si="69"/>
        <v>300</v>
      </c>
      <c r="R76" s="293">
        <v>0</v>
      </c>
      <c r="S76" s="293">
        <v>0</v>
      </c>
      <c r="T76" s="159">
        <v>300</v>
      </c>
      <c r="U76" s="10">
        <f t="shared" si="70"/>
        <v>300</v>
      </c>
      <c r="V76" s="11">
        <v>0</v>
      </c>
      <c r="W76" s="11">
        <v>0</v>
      </c>
      <c r="X76" s="12">
        <v>300</v>
      </c>
      <c r="Y76" s="296"/>
      <c r="Z76" s="296"/>
      <c r="AA76" s="296"/>
      <c r="AB76" s="296"/>
    </row>
    <row r="77" spans="1:28" s="66" customFormat="1" ht="21.75" customHeight="1" thickBot="1" x14ac:dyDescent="0.25">
      <c r="A77" s="397"/>
      <c r="B77" s="349"/>
      <c r="C77" s="352"/>
      <c r="D77" s="393"/>
      <c r="E77" s="358"/>
      <c r="F77" s="479"/>
      <c r="G77" s="479"/>
      <c r="H77" s="102" t="s">
        <v>21</v>
      </c>
      <c r="I77" s="157">
        <f t="shared" ref="I77" si="74">J77+L77</f>
        <v>508.69</v>
      </c>
      <c r="J77" s="284">
        <v>508.69</v>
      </c>
      <c r="K77" s="284">
        <v>0</v>
      </c>
      <c r="L77" s="194"/>
      <c r="M77" s="310">
        <f t="shared" ref="M77" si="75">N77+P77</f>
        <v>0</v>
      </c>
      <c r="N77" s="311">
        <v>0</v>
      </c>
      <c r="O77" s="311">
        <v>0</v>
      </c>
      <c r="P77" s="32"/>
      <c r="Q77" s="157">
        <f t="shared" si="69"/>
        <v>200</v>
      </c>
      <c r="R77" s="293">
        <v>0</v>
      </c>
      <c r="S77" s="293">
        <v>0</v>
      </c>
      <c r="T77" s="159">
        <v>200</v>
      </c>
      <c r="U77" s="157">
        <f t="shared" si="70"/>
        <v>200</v>
      </c>
      <c r="V77" s="284">
        <v>0</v>
      </c>
      <c r="W77" s="284">
        <v>0</v>
      </c>
      <c r="X77" s="159">
        <v>200</v>
      </c>
      <c r="Y77" s="296"/>
      <c r="Z77" s="296"/>
      <c r="AA77" s="296"/>
      <c r="AB77" s="296"/>
    </row>
    <row r="78" spans="1:28" s="66" customFormat="1" ht="21" customHeight="1" thickBot="1" x14ac:dyDescent="0.25">
      <c r="A78" s="367"/>
      <c r="B78" s="350"/>
      <c r="C78" s="352"/>
      <c r="D78" s="393"/>
      <c r="E78" s="358"/>
      <c r="F78" s="362" t="s">
        <v>22</v>
      </c>
      <c r="G78" s="363"/>
      <c r="H78" s="364"/>
      <c r="I78" s="15">
        <f t="shared" si="72"/>
        <v>1323.69</v>
      </c>
      <c r="J78" s="16">
        <f>SUM(J76:J77)</f>
        <v>508.69</v>
      </c>
      <c r="K78" s="16">
        <f t="shared" ref="K78" si="76">SUM(K76:K77)</f>
        <v>0</v>
      </c>
      <c r="L78" s="17">
        <f t="shared" ref="L78" si="77">SUM(L76:L77)</f>
        <v>815</v>
      </c>
      <c r="M78" s="15">
        <f t="shared" si="73"/>
        <v>400</v>
      </c>
      <c r="N78" s="16">
        <f>SUM(N76:N77)</f>
        <v>100</v>
      </c>
      <c r="O78" s="16">
        <f t="shared" ref="O78" si="78">SUM(O76:O77)</f>
        <v>0</v>
      </c>
      <c r="P78" s="17">
        <f t="shared" ref="P78" si="79">SUM(P76:P77)</f>
        <v>300</v>
      </c>
      <c r="Q78" s="15">
        <f t="shared" si="69"/>
        <v>500</v>
      </c>
      <c r="R78" s="16">
        <f>SUM(R76:R77)</f>
        <v>0</v>
      </c>
      <c r="S78" s="16">
        <f t="shared" ref="S78:T78" si="80">SUM(S76:S77)</f>
        <v>0</v>
      </c>
      <c r="T78" s="17">
        <f t="shared" si="80"/>
        <v>500</v>
      </c>
      <c r="U78" s="15">
        <f t="shared" si="70"/>
        <v>500</v>
      </c>
      <c r="V78" s="16">
        <f>SUM(V76:V77)</f>
        <v>0</v>
      </c>
      <c r="W78" s="16">
        <f t="shared" ref="W78" si="81">SUM(W76:W77)</f>
        <v>0</v>
      </c>
      <c r="X78" s="17">
        <f t="shared" ref="X78" si="82">SUM(X76:X77)</f>
        <v>500</v>
      </c>
      <c r="Y78" s="295"/>
      <c r="Z78" s="295"/>
      <c r="AA78" s="295"/>
      <c r="AB78" s="295"/>
    </row>
    <row r="79" spans="1:28" s="66" customFormat="1" ht="26.25" customHeight="1" x14ac:dyDescent="0.2">
      <c r="A79" s="366">
        <v>1</v>
      </c>
      <c r="B79" s="348">
        <v>3</v>
      </c>
      <c r="C79" s="351">
        <v>6</v>
      </c>
      <c r="D79" s="354" t="s">
        <v>203</v>
      </c>
      <c r="E79" s="357">
        <v>9</v>
      </c>
      <c r="F79" s="478" t="s">
        <v>18</v>
      </c>
      <c r="G79" s="478" t="s">
        <v>61</v>
      </c>
      <c r="H79" s="121" t="s">
        <v>20</v>
      </c>
      <c r="I79" s="10">
        <f t="shared" si="72"/>
        <v>0</v>
      </c>
      <c r="J79" s="11">
        <v>0</v>
      </c>
      <c r="K79" s="11">
        <v>0</v>
      </c>
      <c r="L79" s="12"/>
      <c r="M79" s="157">
        <f t="shared" si="73"/>
        <v>300</v>
      </c>
      <c r="N79" s="231">
        <v>0</v>
      </c>
      <c r="O79" s="231">
        <v>0</v>
      </c>
      <c r="P79" s="159">
        <v>300</v>
      </c>
      <c r="Q79" s="157">
        <f t="shared" si="69"/>
        <v>400</v>
      </c>
      <c r="R79" s="293">
        <v>0</v>
      </c>
      <c r="S79" s="293">
        <v>0</v>
      </c>
      <c r="T79" s="159">
        <v>400</v>
      </c>
      <c r="U79" s="10">
        <f t="shared" si="70"/>
        <v>0</v>
      </c>
      <c r="V79" s="11">
        <v>0</v>
      </c>
      <c r="W79" s="11">
        <v>0</v>
      </c>
      <c r="X79" s="12"/>
      <c r="Y79" s="296"/>
      <c r="Z79" s="296"/>
      <c r="AA79" s="296"/>
      <c r="AB79" s="296"/>
    </row>
    <row r="80" spans="1:28" s="66" customFormat="1" ht="26.25" customHeight="1" x14ac:dyDescent="0.2">
      <c r="A80" s="397"/>
      <c r="B80" s="349"/>
      <c r="C80" s="352"/>
      <c r="D80" s="355"/>
      <c r="E80" s="358"/>
      <c r="F80" s="507"/>
      <c r="G80" s="507"/>
      <c r="H80" s="220" t="s">
        <v>180</v>
      </c>
      <c r="I80" s="157">
        <f t="shared" si="72"/>
        <v>220</v>
      </c>
      <c r="J80" s="217"/>
      <c r="K80" s="217"/>
      <c r="L80" s="159">
        <f>300-80</f>
        <v>220</v>
      </c>
      <c r="M80" s="157"/>
      <c r="N80" s="231"/>
      <c r="O80" s="231"/>
      <c r="P80" s="159"/>
      <c r="Q80" s="157"/>
      <c r="R80" s="293"/>
      <c r="S80" s="293"/>
      <c r="T80" s="159"/>
      <c r="U80" s="157"/>
      <c r="V80" s="217"/>
      <c r="W80" s="217"/>
      <c r="X80" s="159"/>
      <c r="Y80" s="296"/>
      <c r="Z80" s="296"/>
      <c r="AA80" s="296"/>
      <c r="AB80" s="296"/>
    </row>
    <row r="81" spans="1:77" s="66" customFormat="1" ht="26.25" customHeight="1" thickBot="1" x14ac:dyDescent="0.25">
      <c r="A81" s="397"/>
      <c r="B81" s="349"/>
      <c r="C81" s="352"/>
      <c r="D81" s="355"/>
      <c r="E81" s="358"/>
      <c r="F81" s="507"/>
      <c r="G81" s="507"/>
      <c r="H81" s="184" t="s">
        <v>240</v>
      </c>
      <c r="I81" s="10">
        <f t="shared" si="72"/>
        <v>400</v>
      </c>
      <c r="J81" s="11">
        <v>0</v>
      </c>
      <c r="K81" s="11">
        <v>0</v>
      </c>
      <c r="L81" s="12">
        <v>400</v>
      </c>
      <c r="M81" s="157">
        <f t="shared" ref="M81:M82" si="83">N81+P81</f>
        <v>300</v>
      </c>
      <c r="N81" s="231">
        <v>0</v>
      </c>
      <c r="O81" s="231">
        <v>0</v>
      </c>
      <c r="P81" s="159">
        <v>300</v>
      </c>
      <c r="Q81" s="157">
        <f t="shared" ref="Q81:Q86" si="84">R81+T81</f>
        <v>400</v>
      </c>
      <c r="R81" s="293">
        <v>0</v>
      </c>
      <c r="S81" s="293">
        <v>0</v>
      </c>
      <c r="T81" s="159">
        <v>400</v>
      </c>
      <c r="U81" s="10">
        <f t="shared" ref="U81:U86" si="85">V81+X81</f>
        <v>0</v>
      </c>
      <c r="V81" s="11">
        <v>0</v>
      </c>
      <c r="W81" s="11">
        <v>0</v>
      </c>
      <c r="X81" s="12"/>
      <c r="Y81" s="296"/>
      <c r="Z81" s="296"/>
      <c r="AA81" s="296"/>
      <c r="AB81" s="296"/>
    </row>
    <row r="82" spans="1:77" s="66" customFormat="1" ht="46.5" customHeight="1" thickBot="1" x14ac:dyDescent="0.25">
      <c r="A82" s="367"/>
      <c r="B82" s="350"/>
      <c r="C82" s="353"/>
      <c r="D82" s="356"/>
      <c r="E82" s="359"/>
      <c r="F82" s="362" t="s">
        <v>22</v>
      </c>
      <c r="G82" s="363"/>
      <c r="H82" s="364"/>
      <c r="I82" s="15">
        <f t="shared" si="72"/>
        <v>620</v>
      </c>
      <c r="J82" s="16">
        <f>SUM(J79:J81)</f>
        <v>0</v>
      </c>
      <c r="K82" s="16">
        <f>SUM(K79:K81)</f>
        <v>0</v>
      </c>
      <c r="L82" s="16">
        <f>SUM(L79:L81)</f>
        <v>620</v>
      </c>
      <c r="M82" s="15">
        <f t="shared" si="83"/>
        <v>600</v>
      </c>
      <c r="N82" s="16">
        <f>SUM(N79:N81)</f>
        <v>0</v>
      </c>
      <c r="O82" s="16">
        <f>SUM(O79:O81)</f>
        <v>0</v>
      </c>
      <c r="P82" s="17">
        <f>SUM(P79:P81)</f>
        <v>600</v>
      </c>
      <c r="Q82" s="15">
        <f t="shared" si="84"/>
        <v>800</v>
      </c>
      <c r="R82" s="16">
        <f>SUM(R79:R81)</f>
        <v>0</v>
      </c>
      <c r="S82" s="16">
        <f>SUM(S79:S81)</f>
        <v>0</v>
      </c>
      <c r="T82" s="17">
        <f>SUM(T79:T81)</f>
        <v>800</v>
      </c>
      <c r="U82" s="15">
        <f t="shared" si="85"/>
        <v>0</v>
      </c>
      <c r="V82" s="16">
        <f>SUM(V79:V81)</f>
        <v>0</v>
      </c>
      <c r="W82" s="16">
        <f>SUM(W79:W81)</f>
        <v>0</v>
      </c>
      <c r="X82" s="17">
        <f>SUM(X79:X81)</f>
        <v>0</v>
      </c>
      <c r="Y82" s="295"/>
      <c r="Z82" s="295"/>
      <c r="AA82" s="295"/>
      <c r="AB82" s="295"/>
    </row>
    <row r="83" spans="1:77" s="66" customFormat="1" ht="23.25" customHeight="1" thickBot="1" x14ac:dyDescent="0.25">
      <c r="A83" s="366">
        <v>1</v>
      </c>
      <c r="B83" s="348">
        <v>3</v>
      </c>
      <c r="C83" s="351">
        <v>7</v>
      </c>
      <c r="D83" s="370" t="s">
        <v>173</v>
      </c>
      <c r="E83" s="357">
        <v>9</v>
      </c>
      <c r="F83" s="101" t="s">
        <v>18</v>
      </c>
      <c r="G83" s="101" t="s">
        <v>62</v>
      </c>
      <c r="H83" s="102" t="s">
        <v>21</v>
      </c>
      <c r="I83" s="10">
        <f t="shared" si="72"/>
        <v>45</v>
      </c>
      <c r="J83" s="11">
        <v>0</v>
      </c>
      <c r="K83" s="11">
        <v>0</v>
      </c>
      <c r="L83" s="12">
        <f>282.3+200-437.3</f>
        <v>45</v>
      </c>
      <c r="M83" s="157">
        <f t="shared" ref="M83" si="86">N83+P83</f>
        <v>450</v>
      </c>
      <c r="N83" s="231">
        <v>0</v>
      </c>
      <c r="O83" s="231">
        <v>0</v>
      </c>
      <c r="P83" s="159">
        <v>450</v>
      </c>
      <c r="Q83" s="157">
        <f t="shared" si="84"/>
        <v>0</v>
      </c>
      <c r="R83" s="293">
        <v>0</v>
      </c>
      <c r="S83" s="293">
        <v>0</v>
      </c>
      <c r="T83" s="159"/>
      <c r="U83" s="10">
        <f t="shared" si="85"/>
        <v>0</v>
      </c>
      <c r="V83" s="11">
        <v>0</v>
      </c>
      <c r="W83" s="11">
        <v>0</v>
      </c>
      <c r="X83" s="12"/>
      <c r="Y83" s="296"/>
      <c r="Z83" s="296"/>
      <c r="AA83" s="296"/>
      <c r="AB83" s="296"/>
    </row>
    <row r="84" spans="1:77" s="66" customFormat="1" ht="18" customHeight="1" thickBot="1" x14ac:dyDescent="0.25">
      <c r="A84" s="367"/>
      <c r="B84" s="350"/>
      <c r="C84" s="352"/>
      <c r="D84" s="393"/>
      <c r="E84" s="358"/>
      <c r="F84" s="362" t="s">
        <v>22</v>
      </c>
      <c r="G84" s="363"/>
      <c r="H84" s="364"/>
      <c r="I84" s="15">
        <f t="shared" si="72"/>
        <v>45</v>
      </c>
      <c r="J84" s="16">
        <f>SUM(J83)</f>
        <v>0</v>
      </c>
      <c r="K84" s="16">
        <f>SUM(K83)</f>
        <v>0</v>
      </c>
      <c r="L84" s="17">
        <f>SUM(L83)</f>
        <v>45</v>
      </c>
      <c r="M84" s="15">
        <f t="shared" ref="M84" si="87">N84+P84</f>
        <v>450</v>
      </c>
      <c r="N84" s="16">
        <f>SUM(N83)</f>
        <v>0</v>
      </c>
      <c r="O84" s="16">
        <f>SUM(O83)</f>
        <v>0</v>
      </c>
      <c r="P84" s="17">
        <f>SUM(P83)</f>
        <v>450</v>
      </c>
      <c r="Q84" s="15">
        <f t="shared" si="84"/>
        <v>0</v>
      </c>
      <c r="R84" s="16">
        <f>SUM(R83)</f>
        <v>0</v>
      </c>
      <c r="S84" s="16">
        <f>SUM(S83)</f>
        <v>0</v>
      </c>
      <c r="T84" s="17">
        <f>SUM(T83)</f>
        <v>0</v>
      </c>
      <c r="U84" s="15">
        <f t="shared" si="85"/>
        <v>0</v>
      </c>
      <c r="V84" s="16">
        <f>SUM(V83)</f>
        <v>0</v>
      </c>
      <c r="W84" s="16">
        <f>SUM(W83)</f>
        <v>0</v>
      </c>
      <c r="X84" s="17">
        <f>SUM(X83)</f>
        <v>0</v>
      </c>
      <c r="Y84" s="295"/>
      <c r="Z84" s="295"/>
      <c r="AA84" s="295"/>
      <c r="AB84" s="295"/>
    </row>
    <row r="85" spans="1:77" s="66" customFormat="1" ht="45.75" customHeight="1" thickBot="1" x14ac:dyDescent="0.25">
      <c r="A85" s="366">
        <v>1</v>
      </c>
      <c r="B85" s="348">
        <v>3</v>
      </c>
      <c r="C85" s="351">
        <v>8</v>
      </c>
      <c r="D85" s="354" t="s">
        <v>223</v>
      </c>
      <c r="E85" s="357">
        <v>9</v>
      </c>
      <c r="F85" s="122" t="s">
        <v>18</v>
      </c>
      <c r="G85" s="189" t="s">
        <v>60</v>
      </c>
      <c r="H85" s="102" t="s">
        <v>20</v>
      </c>
      <c r="I85" s="10">
        <f t="shared" si="72"/>
        <v>0</v>
      </c>
      <c r="J85" s="11"/>
      <c r="K85" s="11"/>
      <c r="L85" s="12"/>
      <c r="M85" s="157">
        <f t="shared" ref="M85" si="88">N85+P85</f>
        <v>15</v>
      </c>
      <c r="N85" s="231"/>
      <c r="O85" s="231"/>
      <c r="P85" s="159">
        <v>15</v>
      </c>
      <c r="Q85" s="157">
        <f t="shared" si="84"/>
        <v>500</v>
      </c>
      <c r="R85" s="293"/>
      <c r="S85" s="293"/>
      <c r="T85" s="159">
        <v>500</v>
      </c>
      <c r="U85" s="10">
        <f t="shared" si="85"/>
        <v>500</v>
      </c>
      <c r="V85" s="11"/>
      <c r="W85" s="11"/>
      <c r="X85" s="12">
        <v>500</v>
      </c>
      <c r="Y85" s="296"/>
      <c r="Z85" s="296"/>
      <c r="AA85" s="296"/>
      <c r="AB85" s="296"/>
    </row>
    <row r="86" spans="1:77" s="66" customFormat="1" ht="45.75" customHeight="1" thickBot="1" x14ac:dyDescent="0.25">
      <c r="A86" s="367"/>
      <c r="B86" s="350"/>
      <c r="C86" s="352"/>
      <c r="D86" s="355"/>
      <c r="E86" s="359"/>
      <c r="F86" s="362" t="s">
        <v>22</v>
      </c>
      <c r="G86" s="363"/>
      <c r="H86" s="364"/>
      <c r="I86" s="15">
        <f>J86+L86</f>
        <v>0</v>
      </c>
      <c r="J86" s="16">
        <f>SUM(J85)</f>
        <v>0</v>
      </c>
      <c r="K86" s="16">
        <f>SUM(K85)</f>
        <v>0</v>
      </c>
      <c r="L86" s="17">
        <f>SUM(L85)</f>
        <v>0</v>
      </c>
      <c r="M86" s="15">
        <f>N86+P86</f>
        <v>15</v>
      </c>
      <c r="N86" s="16">
        <f>SUM(N85)</f>
        <v>0</v>
      </c>
      <c r="O86" s="16">
        <f>SUM(O85)</f>
        <v>0</v>
      </c>
      <c r="P86" s="17">
        <f>SUM(P85)</f>
        <v>15</v>
      </c>
      <c r="Q86" s="15">
        <f t="shared" si="84"/>
        <v>500</v>
      </c>
      <c r="R86" s="16">
        <f>SUM(R85)</f>
        <v>0</v>
      </c>
      <c r="S86" s="16">
        <f>SUM(S85)</f>
        <v>0</v>
      </c>
      <c r="T86" s="17">
        <f>SUM(T85)</f>
        <v>500</v>
      </c>
      <c r="U86" s="15">
        <f t="shared" si="85"/>
        <v>500</v>
      </c>
      <c r="V86" s="16">
        <f>SUM(V85)</f>
        <v>0</v>
      </c>
      <c r="W86" s="16">
        <f>SUM(W85)</f>
        <v>0</v>
      </c>
      <c r="X86" s="17">
        <f>SUM(X85)</f>
        <v>500</v>
      </c>
      <c r="Y86" s="295"/>
      <c r="Z86" s="295"/>
      <c r="AA86" s="295"/>
      <c r="AB86" s="295"/>
    </row>
    <row r="87" spans="1:77" s="78" customFormat="1" ht="12.75" customHeight="1" x14ac:dyDescent="0.35">
      <c r="A87" s="570">
        <v>1</v>
      </c>
      <c r="B87" s="488">
        <v>3</v>
      </c>
      <c r="C87" s="491">
        <v>9</v>
      </c>
      <c r="D87" s="494" t="s">
        <v>149</v>
      </c>
      <c r="E87" s="357">
        <v>9</v>
      </c>
      <c r="F87" s="497" t="s">
        <v>18</v>
      </c>
      <c r="G87" s="497" t="s">
        <v>166</v>
      </c>
      <c r="H87" s="582" t="s">
        <v>20</v>
      </c>
      <c r="I87" s="195">
        <f t="shared" ref="I87:I93" si="89">SUM(J87,L87)</f>
        <v>5.3</v>
      </c>
      <c r="J87" s="200">
        <v>5.3</v>
      </c>
      <c r="K87" s="200">
        <v>4.2</v>
      </c>
      <c r="L87" s="194"/>
      <c r="M87" s="583">
        <f>SUM(N87,P87)</f>
        <v>0</v>
      </c>
      <c r="N87" s="583"/>
      <c r="O87" s="340"/>
      <c r="P87" s="584"/>
      <c r="Q87" s="79">
        <f>SUM(R87,T87)</f>
        <v>150</v>
      </c>
      <c r="R87" s="79"/>
      <c r="S87" s="293"/>
      <c r="T87" s="80">
        <v>150</v>
      </c>
      <c r="U87" s="79"/>
      <c r="V87" s="79"/>
      <c r="W87" s="227"/>
      <c r="X87" s="80"/>
      <c r="Y87" s="296"/>
      <c r="Z87" s="296"/>
      <c r="AA87" s="296"/>
      <c r="AB87" s="296"/>
      <c r="AC87" s="77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N87" s="76"/>
      <c r="AO87" s="76"/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  <c r="BH87" s="76"/>
      <c r="BI87" s="76"/>
      <c r="BJ87" s="76"/>
      <c r="BK87" s="76"/>
      <c r="BL87" s="76"/>
      <c r="BM87" s="76"/>
      <c r="BN87" s="76"/>
      <c r="BO87" s="76"/>
      <c r="BP87" s="76"/>
      <c r="BQ87" s="76"/>
      <c r="BR87" s="76"/>
      <c r="BS87" s="76"/>
      <c r="BT87" s="76"/>
      <c r="BU87" s="76"/>
      <c r="BV87" s="76"/>
      <c r="BW87" s="76"/>
      <c r="BX87" s="76"/>
      <c r="BY87" s="76"/>
    </row>
    <row r="88" spans="1:77" s="78" customFormat="1" ht="12.75" customHeight="1" x14ac:dyDescent="0.35">
      <c r="A88" s="571"/>
      <c r="B88" s="489"/>
      <c r="C88" s="492"/>
      <c r="D88" s="495"/>
      <c r="E88" s="358"/>
      <c r="F88" s="498"/>
      <c r="G88" s="498"/>
      <c r="H88" s="582" t="s">
        <v>247</v>
      </c>
      <c r="I88" s="195"/>
      <c r="J88" s="200"/>
      <c r="K88" s="200"/>
      <c r="L88" s="194"/>
      <c r="M88" s="583">
        <f>N88+P88</f>
        <v>146.80000000000001</v>
      </c>
      <c r="N88" s="583">
        <v>5.3</v>
      </c>
      <c r="O88" s="340">
        <v>4.2</v>
      </c>
      <c r="P88" s="584">
        <v>141.5</v>
      </c>
      <c r="Q88" s="79"/>
      <c r="R88" s="79"/>
      <c r="S88" s="337"/>
      <c r="T88" s="80"/>
      <c r="U88" s="79"/>
      <c r="V88" s="79"/>
      <c r="W88" s="337"/>
      <c r="X88" s="80"/>
      <c r="Y88" s="296"/>
      <c r="Z88" s="296"/>
      <c r="AA88" s="296"/>
      <c r="AB88" s="296"/>
      <c r="AC88" s="77"/>
      <c r="AD88" s="76"/>
      <c r="AE88" s="76"/>
      <c r="AF88" s="76"/>
      <c r="AG88" s="76"/>
      <c r="AH88" s="76"/>
      <c r="AI88" s="76"/>
      <c r="AJ88" s="76"/>
      <c r="AK88" s="76"/>
      <c r="AL88" s="76"/>
      <c r="AM88" s="76"/>
      <c r="AN88" s="76"/>
      <c r="AO88" s="76"/>
      <c r="AP88" s="76"/>
      <c r="AQ88" s="76"/>
      <c r="AR88" s="76"/>
      <c r="AS88" s="76"/>
      <c r="AT88" s="76"/>
      <c r="AU88" s="76"/>
      <c r="AV88" s="76"/>
      <c r="AW88" s="76"/>
      <c r="AX88" s="76"/>
      <c r="AY88" s="76"/>
      <c r="AZ88" s="76"/>
      <c r="BA88" s="76"/>
      <c r="BB88" s="76"/>
      <c r="BC88" s="76"/>
      <c r="BD88" s="76"/>
      <c r="BE88" s="76"/>
      <c r="BF88" s="76"/>
      <c r="BG88" s="76"/>
      <c r="BH88" s="76"/>
      <c r="BI88" s="76"/>
      <c r="BJ88" s="76"/>
      <c r="BK88" s="76"/>
      <c r="BL88" s="76"/>
      <c r="BM88" s="76"/>
      <c r="BN88" s="76"/>
      <c r="BO88" s="76"/>
      <c r="BP88" s="76"/>
      <c r="BQ88" s="76"/>
      <c r="BR88" s="76"/>
      <c r="BS88" s="76"/>
      <c r="BT88" s="76"/>
      <c r="BU88" s="76"/>
      <c r="BV88" s="76"/>
      <c r="BW88" s="76"/>
      <c r="BX88" s="76"/>
      <c r="BY88" s="76"/>
    </row>
    <row r="89" spans="1:77" s="78" customFormat="1" ht="12.75" customHeight="1" x14ac:dyDescent="0.35">
      <c r="A89" s="571"/>
      <c r="B89" s="489"/>
      <c r="C89" s="492"/>
      <c r="D89" s="495"/>
      <c r="E89" s="358"/>
      <c r="F89" s="498"/>
      <c r="G89" s="498"/>
      <c r="H89" s="582" t="s">
        <v>150</v>
      </c>
      <c r="I89" s="280">
        <f t="shared" si="89"/>
        <v>2.7999999999999985</v>
      </c>
      <c r="J89" s="585">
        <v>0.4</v>
      </c>
      <c r="K89" s="585">
        <v>0.3</v>
      </c>
      <c r="L89" s="281">
        <f>30.4-28</f>
        <v>2.3999999999999986</v>
      </c>
      <c r="M89" s="586">
        <f>SUM(N89,P89)</f>
        <v>58.4</v>
      </c>
      <c r="N89" s="586">
        <v>0.4</v>
      </c>
      <c r="O89" s="200">
        <v>0.3</v>
      </c>
      <c r="P89" s="587">
        <v>58</v>
      </c>
      <c r="Q89" s="79"/>
      <c r="R89" s="79"/>
      <c r="S89" s="293"/>
      <c r="T89" s="80"/>
      <c r="U89" s="79"/>
      <c r="V89" s="79"/>
      <c r="W89" s="11"/>
      <c r="X89" s="80"/>
      <c r="Y89" s="296"/>
      <c r="Z89" s="296"/>
      <c r="AA89" s="296"/>
      <c r="AB89" s="296"/>
      <c r="AC89" s="77"/>
      <c r="AD89" s="76"/>
      <c r="AE89" s="76"/>
      <c r="AF89" s="76"/>
      <c r="AG89" s="76"/>
      <c r="AH89" s="76"/>
      <c r="AI89" s="76"/>
      <c r="AJ89" s="76"/>
      <c r="AK89" s="76"/>
      <c r="AL89" s="76"/>
      <c r="AM89" s="76"/>
      <c r="AN89" s="76"/>
      <c r="AO89" s="76"/>
      <c r="AP89" s="76"/>
      <c r="AQ89" s="76"/>
      <c r="AR89" s="76"/>
      <c r="AS89" s="76"/>
      <c r="AT89" s="76"/>
      <c r="AU89" s="76"/>
      <c r="AV89" s="76"/>
      <c r="AW89" s="76"/>
      <c r="AX89" s="76"/>
      <c r="AY89" s="76"/>
      <c r="AZ89" s="76"/>
      <c r="BA89" s="76"/>
      <c r="BB89" s="76"/>
      <c r="BC89" s="76"/>
      <c r="BD89" s="76"/>
      <c r="BE89" s="76"/>
      <c r="BF89" s="76"/>
      <c r="BG89" s="76"/>
      <c r="BH89" s="76"/>
      <c r="BI89" s="76"/>
      <c r="BJ89" s="76"/>
      <c r="BK89" s="76"/>
      <c r="BL89" s="76"/>
      <c r="BM89" s="76"/>
      <c r="BN89" s="76"/>
      <c r="BO89" s="76"/>
      <c r="BP89" s="76"/>
      <c r="BQ89" s="76"/>
      <c r="BR89" s="76"/>
      <c r="BS89" s="76"/>
      <c r="BT89" s="76"/>
      <c r="BU89" s="76"/>
      <c r="BV89" s="76"/>
      <c r="BW89" s="76"/>
      <c r="BX89" s="76"/>
      <c r="BY89" s="76"/>
    </row>
    <row r="90" spans="1:77" s="78" customFormat="1" ht="12.75" customHeight="1" thickBot="1" x14ac:dyDescent="0.4">
      <c r="A90" s="571"/>
      <c r="B90" s="489"/>
      <c r="C90" s="492"/>
      <c r="D90" s="495"/>
      <c r="E90" s="358"/>
      <c r="F90" s="499"/>
      <c r="G90" s="499"/>
      <c r="H90" s="228" t="s">
        <v>73</v>
      </c>
      <c r="I90" s="148">
        <f t="shared" si="89"/>
        <v>7.1999999999999886</v>
      </c>
      <c r="J90" s="149">
        <v>3.5</v>
      </c>
      <c r="K90" s="149">
        <v>3</v>
      </c>
      <c r="L90" s="150">
        <f>343.7-340</f>
        <v>3.6999999999999886</v>
      </c>
      <c r="M90" s="79">
        <f>SUM(N90,P90)</f>
        <v>633.5</v>
      </c>
      <c r="N90" s="79">
        <v>3.5</v>
      </c>
      <c r="O90" s="231">
        <v>3</v>
      </c>
      <c r="P90" s="80">
        <v>630</v>
      </c>
      <c r="Q90" s="79">
        <f>SUM(R90,T90)</f>
        <v>50</v>
      </c>
      <c r="R90" s="79"/>
      <c r="S90" s="293"/>
      <c r="T90" s="80">
        <v>50</v>
      </c>
      <c r="U90" s="79"/>
      <c r="V90" s="79"/>
      <c r="W90" s="11"/>
      <c r="X90" s="80"/>
      <c r="Y90" s="296"/>
      <c r="Z90" s="296"/>
      <c r="AA90" s="296"/>
      <c r="AB90" s="296"/>
      <c r="AC90" s="77"/>
      <c r="AD90" s="76"/>
      <c r="AE90" s="76"/>
      <c r="AF90" s="76"/>
      <c r="AG90" s="76"/>
      <c r="AH90" s="76"/>
      <c r="AI90" s="76"/>
      <c r="AJ90" s="76"/>
      <c r="AK90" s="76"/>
      <c r="AL90" s="76"/>
      <c r="AM90" s="76"/>
      <c r="AN90" s="76"/>
      <c r="AO90" s="76"/>
      <c r="AP90" s="76"/>
      <c r="AQ90" s="76"/>
      <c r="AR90" s="76"/>
      <c r="AS90" s="76"/>
      <c r="AT90" s="76"/>
      <c r="AU90" s="76"/>
      <c r="AV90" s="76"/>
      <c r="AW90" s="76"/>
      <c r="AX90" s="76"/>
      <c r="AY90" s="76"/>
      <c r="AZ90" s="76"/>
      <c r="BA90" s="76"/>
      <c r="BB90" s="76"/>
      <c r="BC90" s="76"/>
      <c r="BD90" s="76"/>
      <c r="BE90" s="76"/>
      <c r="BF90" s="76"/>
      <c r="BG90" s="76"/>
      <c r="BH90" s="76"/>
      <c r="BI90" s="76"/>
      <c r="BJ90" s="76"/>
      <c r="BK90" s="76"/>
      <c r="BL90" s="76"/>
      <c r="BM90" s="76"/>
      <c r="BN90" s="76"/>
      <c r="BO90" s="76"/>
      <c r="BP90" s="76"/>
      <c r="BQ90" s="76"/>
      <c r="BR90" s="76"/>
      <c r="BS90" s="76"/>
      <c r="BT90" s="76"/>
      <c r="BU90" s="76"/>
      <c r="BV90" s="76"/>
      <c r="BW90" s="76"/>
      <c r="BX90" s="76"/>
      <c r="BY90" s="76"/>
    </row>
    <row r="91" spans="1:77" s="84" customFormat="1" ht="12.75" customHeight="1" thickBot="1" x14ac:dyDescent="0.4">
      <c r="A91" s="572"/>
      <c r="B91" s="490"/>
      <c r="C91" s="493"/>
      <c r="D91" s="496"/>
      <c r="E91" s="359"/>
      <c r="F91" s="480" t="s">
        <v>22</v>
      </c>
      <c r="G91" s="481"/>
      <c r="H91" s="482"/>
      <c r="I91" s="134">
        <f t="shared" si="89"/>
        <v>15.299999999999986</v>
      </c>
      <c r="J91" s="135">
        <f>SUM(J87:J90)</f>
        <v>9.1999999999999993</v>
      </c>
      <c r="K91" s="135">
        <f>SUM(K87:K90)</f>
        <v>7.5</v>
      </c>
      <c r="L91" s="136">
        <f>SUM(L87:L90)</f>
        <v>6.0999999999999872</v>
      </c>
      <c r="M91" s="81">
        <f>SUM(N91,P91)</f>
        <v>838.7</v>
      </c>
      <c r="N91" s="82">
        <f>SUM(N87:N90)</f>
        <v>9.1999999999999993</v>
      </c>
      <c r="O91" s="82">
        <f>SUM(O87:O90)</f>
        <v>7.5</v>
      </c>
      <c r="P91" s="83">
        <f>SUM(P87:P90)</f>
        <v>829.5</v>
      </c>
      <c r="Q91" s="81">
        <f>SUM(R91,T91)</f>
        <v>200</v>
      </c>
      <c r="R91" s="82">
        <f>SUM(R87:R90)</f>
        <v>0</v>
      </c>
      <c r="S91" s="82">
        <f>SUM(S87:S90)</f>
        <v>0</v>
      </c>
      <c r="T91" s="83">
        <f>SUM(T87:T90)</f>
        <v>200</v>
      </c>
      <c r="U91" s="81">
        <f>SUM(V91,X91)</f>
        <v>0</v>
      </c>
      <c r="V91" s="82">
        <f>SUM(V87:V90)</f>
        <v>0</v>
      </c>
      <c r="W91" s="82">
        <f>SUM(W87:W90)</f>
        <v>0</v>
      </c>
      <c r="X91" s="83">
        <f>SUM(X87:X90)</f>
        <v>0</v>
      </c>
      <c r="Y91" s="296"/>
      <c r="Z91" s="296"/>
      <c r="AA91" s="296"/>
      <c r="AB91" s="296"/>
      <c r="AC91" s="77"/>
      <c r="AD91" s="76"/>
      <c r="AE91" s="76"/>
      <c r="AF91" s="76"/>
      <c r="AG91" s="76"/>
      <c r="AH91" s="76"/>
      <c r="AI91" s="76"/>
      <c r="AJ91" s="76"/>
      <c r="AK91" s="76"/>
      <c r="AL91" s="76"/>
      <c r="AM91" s="76"/>
      <c r="AN91" s="76"/>
      <c r="AO91" s="76"/>
      <c r="AP91" s="76"/>
      <c r="AQ91" s="76"/>
      <c r="AR91" s="76"/>
      <c r="AS91" s="76"/>
      <c r="AT91" s="76"/>
      <c r="AU91" s="76"/>
      <c r="AV91" s="76"/>
      <c r="AW91" s="76"/>
      <c r="AX91" s="76"/>
      <c r="AY91" s="76"/>
      <c r="AZ91" s="76"/>
      <c r="BA91" s="76"/>
      <c r="BB91" s="76"/>
      <c r="BC91" s="76"/>
      <c r="BD91" s="76"/>
      <c r="BE91" s="76"/>
      <c r="BF91" s="76"/>
      <c r="BG91" s="76"/>
      <c r="BH91" s="76"/>
      <c r="BI91" s="76"/>
      <c r="BJ91" s="76"/>
      <c r="BK91" s="76"/>
      <c r="BL91" s="76"/>
      <c r="BM91" s="76"/>
      <c r="BN91" s="76"/>
      <c r="BO91" s="76"/>
      <c r="BP91" s="76"/>
      <c r="BQ91" s="76"/>
      <c r="BR91" s="76"/>
      <c r="BS91" s="76"/>
      <c r="BT91" s="76"/>
      <c r="BU91" s="76"/>
      <c r="BV91" s="76"/>
      <c r="BW91" s="76"/>
      <c r="BX91" s="76"/>
      <c r="BY91" s="76"/>
    </row>
    <row r="92" spans="1:77" s="66" customFormat="1" ht="18.75" customHeight="1" x14ac:dyDescent="0.2">
      <c r="A92" s="366">
        <v>1</v>
      </c>
      <c r="B92" s="348">
        <v>3</v>
      </c>
      <c r="C92" s="351">
        <v>10</v>
      </c>
      <c r="D92" s="354" t="s">
        <v>204</v>
      </c>
      <c r="E92" s="357">
        <v>9</v>
      </c>
      <c r="F92" s="478" t="s">
        <v>18</v>
      </c>
      <c r="G92" s="483" t="s">
        <v>213</v>
      </c>
      <c r="H92" s="103" t="s">
        <v>20</v>
      </c>
      <c r="I92" s="10">
        <f t="shared" si="89"/>
        <v>0</v>
      </c>
      <c r="J92" s="11"/>
      <c r="K92" s="11"/>
      <c r="L92" s="194"/>
      <c r="M92" s="157">
        <f t="shared" ref="M92:M93" si="90">SUM(N92,P92)</f>
        <v>2.5</v>
      </c>
      <c r="N92" s="307"/>
      <c r="O92" s="307"/>
      <c r="P92" s="194">
        <v>2.5</v>
      </c>
      <c r="Q92" s="157"/>
      <c r="R92" s="293"/>
      <c r="S92" s="293"/>
      <c r="T92" s="159"/>
      <c r="U92" s="10"/>
      <c r="V92" s="11"/>
      <c r="W92" s="11"/>
      <c r="X92" s="12"/>
      <c r="Y92" s="296"/>
      <c r="Z92" s="296"/>
      <c r="AA92" s="296"/>
      <c r="AB92" s="296"/>
    </row>
    <row r="93" spans="1:77" s="66" customFormat="1" ht="19.5" customHeight="1" thickBot="1" x14ac:dyDescent="0.25">
      <c r="A93" s="397"/>
      <c r="B93" s="349"/>
      <c r="C93" s="352"/>
      <c r="D93" s="355"/>
      <c r="E93" s="358"/>
      <c r="F93" s="479"/>
      <c r="G93" s="484"/>
      <c r="H93" s="102" t="s">
        <v>73</v>
      </c>
      <c r="I93" s="157">
        <f t="shared" si="89"/>
        <v>0</v>
      </c>
      <c r="J93" s="237"/>
      <c r="K93" s="237"/>
      <c r="L93" s="159"/>
      <c r="M93" s="157">
        <f t="shared" si="90"/>
        <v>18.7</v>
      </c>
      <c r="N93" s="307"/>
      <c r="O93" s="307"/>
      <c r="P93" s="159">
        <v>18.7</v>
      </c>
      <c r="Q93" s="157"/>
      <c r="R93" s="293"/>
      <c r="S93" s="293"/>
      <c r="T93" s="159"/>
      <c r="U93" s="157"/>
      <c r="V93" s="237"/>
      <c r="W93" s="237"/>
      <c r="X93" s="159"/>
      <c r="Y93" s="296"/>
      <c r="Z93" s="296"/>
      <c r="AA93" s="296"/>
      <c r="AB93" s="296"/>
    </row>
    <row r="94" spans="1:77" s="66" customFormat="1" ht="27" customHeight="1" thickBot="1" x14ac:dyDescent="0.25">
      <c r="A94" s="367"/>
      <c r="B94" s="350"/>
      <c r="C94" s="352"/>
      <c r="D94" s="355"/>
      <c r="E94" s="358"/>
      <c r="F94" s="362" t="s">
        <v>22</v>
      </c>
      <c r="G94" s="363"/>
      <c r="H94" s="364"/>
      <c r="I94" s="15">
        <f>J94+L94</f>
        <v>0</v>
      </c>
      <c r="J94" s="16">
        <f>SUM(J92)</f>
        <v>0</v>
      </c>
      <c r="K94" s="16">
        <f>SUM(K92)</f>
        <v>0</v>
      </c>
      <c r="L94" s="17">
        <f>SUM(L92+L93)</f>
        <v>0</v>
      </c>
      <c r="M94" s="15">
        <f>N94+P94</f>
        <v>21.2</v>
      </c>
      <c r="N94" s="16">
        <f>SUM(N92)</f>
        <v>0</v>
      </c>
      <c r="O94" s="16">
        <f>SUM(O92)</f>
        <v>0</v>
      </c>
      <c r="P94" s="17">
        <f>SUM(P92+P93)</f>
        <v>21.2</v>
      </c>
      <c r="Q94" s="15"/>
      <c r="R94" s="16"/>
      <c r="S94" s="16"/>
      <c r="T94" s="17"/>
      <c r="U94" s="15"/>
      <c r="V94" s="16"/>
      <c r="W94" s="16"/>
      <c r="X94" s="17"/>
      <c r="Y94" s="295"/>
      <c r="Z94" s="295"/>
      <c r="AA94" s="295"/>
      <c r="AB94" s="295"/>
    </row>
    <row r="95" spans="1:77" s="78" customFormat="1" ht="15.75" customHeight="1" x14ac:dyDescent="0.35">
      <c r="A95" s="485">
        <v>1</v>
      </c>
      <c r="B95" s="488">
        <v>3</v>
      </c>
      <c r="C95" s="491">
        <v>11</v>
      </c>
      <c r="D95" s="494" t="s">
        <v>156</v>
      </c>
      <c r="E95" s="357">
        <v>9</v>
      </c>
      <c r="F95" s="497" t="s">
        <v>18</v>
      </c>
      <c r="G95" s="497" t="s">
        <v>157</v>
      </c>
      <c r="H95" s="342" t="s">
        <v>20</v>
      </c>
      <c r="I95" s="339">
        <f>J95+L95</f>
        <v>66.3</v>
      </c>
      <c r="J95" s="340">
        <v>5.6</v>
      </c>
      <c r="K95" s="340">
        <v>5.5</v>
      </c>
      <c r="L95" s="588">
        <v>60.7</v>
      </c>
      <c r="M95" s="583">
        <f>N95+P95</f>
        <v>178.3</v>
      </c>
      <c r="N95" s="589">
        <v>3</v>
      </c>
      <c r="O95" s="589">
        <v>2.9</v>
      </c>
      <c r="P95" s="584">
        <v>175.3</v>
      </c>
      <c r="Q95" s="157">
        <f t="shared" ref="Q95" si="91">SUM(R95,T95)</f>
        <v>100</v>
      </c>
      <c r="R95" s="79"/>
      <c r="S95" s="293"/>
      <c r="T95" s="80">
        <v>100</v>
      </c>
      <c r="U95" s="79"/>
      <c r="V95" s="79"/>
      <c r="W95" s="241"/>
      <c r="X95" s="80"/>
      <c r="Y95" s="296"/>
      <c r="Z95" s="296"/>
      <c r="AA95" s="296"/>
      <c r="AB95" s="296"/>
      <c r="AC95" s="77"/>
      <c r="AD95" s="76"/>
      <c r="AE95" s="76"/>
      <c r="AF95" s="76"/>
      <c r="AG95" s="76"/>
      <c r="AH95" s="76"/>
      <c r="AI95" s="76"/>
      <c r="AJ95" s="76"/>
      <c r="AK95" s="76"/>
      <c r="AL95" s="76"/>
      <c r="AM95" s="76"/>
      <c r="AN95" s="76"/>
      <c r="AO95" s="76"/>
      <c r="AP95" s="76"/>
      <c r="AQ95" s="76"/>
      <c r="AR95" s="76"/>
      <c r="AS95" s="76"/>
      <c r="AT95" s="76"/>
      <c r="AU95" s="76"/>
      <c r="AV95" s="76"/>
      <c r="AW95" s="76"/>
      <c r="AX95" s="76"/>
      <c r="AY95" s="76"/>
      <c r="AZ95" s="76"/>
      <c r="BA95" s="76"/>
      <c r="BB95" s="76"/>
      <c r="BC95" s="76"/>
      <c r="BD95" s="76"/>
      <c r="BE95" s="76"/>
      <c r="BF95" s="76"/>
      <c r="BG95" s="76"/>
      <c r="BH95" s="76"/>
      <c r="BI95" s="76"/>
      <c r="BJ95" s="76"/>
      <c r="BK95" s="76"/>
      <c r="BL95" s="76"/>
      <c r="BM95" s="76"/>
      <c r="BN95" s="76"/>
      <c r="BO95" s="76"/>
      <c r="BP95" s="76"/>
      <c r="BQ95" s="76"/>
      <c r="BR95" s="76"/>
      <c r="BS95" s="76"/>
      <c r="BT95" s="76"/>
      <c r="BU95" s="76"/>
      <c r="BV95" s="76"/>
      <c r="BW95" s="76"/>
      <c r="BX95" s="76"/>
      <c r="BY95" s="76"/>
    </row>
    <row r="96" spans="1:77" s="78" customFormat="1" ht="15" customHeight="1" x14ac:dyDescent="0.35">
      <c r="A96" s="486"/>
      <c r="B96" s="489"/>
      <c r="C96" s="492"/>
      <c r="D96" s="495"/>
      <c r="E96" s="358"/>
      <c r="F96" s="498"/>
      <c r="G96" s="498"/>
      <c r="H96" s="104" t="s">
        <v>150</v>
      </c>
      <c r="I96" s="590">
        <f>SUM(J96,L96)</f>
        <v>30.3</v>
      </c>
      <c r="J96" s="589">
        <v>0.3</v>
      </c>
      <c r="K96" s="591">
        <v>0.3</v>
      </c>
      <c r="L96" s="584">
        <v>30</v>
      </c>
      <c r="M96" s="583">
        <f t="shared" ref="M96:M100" si="92">N96+P96</f>
        <v>30.1</v>
      </c>
      <c r="N96" s="583">
        <v>0.3</v>
      </c>
      <c r="O96" s="340">
        <v>0.3</v>
      </c>
      <c r="P96" s="584">
        <v>29.8</v>
      </c>
      <c r="Q96" s="79">
        <f>R96+T96</f>
        <v>0</v>
      </c>
      <c r="R96" s="79"/>
      <c r="S96" s="293"/>
      <c r="T96" s="80"/>
      <c r="U96" s="79">
        <f>V96+X96</f>
        <v>0</v>
      </c>
      <c r="V96" s="79"/>
      <c r="W96" s="11"/>
      <c r="X96" s="80"/>
      <c r="Y96" s="296"/>
      <c r="Z96" s="296"/>
      <c r="AA96" s="296"/>
      <c r="AB96" s="296"/>
      <c r="AC96" s="77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N96" s="76"/>
      <c r="AO96" s="76"/>
      <c r="AP96" s="76"/>
      <c r="AQ96" s="76"/>
      <c r="AR96" s="76"/>
      <c r="AS96" s="76"/>
      <c r="AT96" s="76"/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  <c r="BH96" s="76"/>
      <c r="BI96" s="76"/>
      <c r="BJ96" s="76"/>
      <c r="BK96" s="76"/>
      <c r="BL96" s="76"/>
      <c r="BM96" s="76"/>
      <c r="BN96" s="76"/>
      <c r="BO96" s="76"/>
      <c r="BP96" s="76"/>
      <c r="BQ96" s="76"/>
      <c r="BR96" s="76"/>
      <c r="BS96" s="76"/>
      <c r="BT96" s="76"/>
      <c r="BU96" s="76"/>
      <c r="BV96" s="76"/>
      <c r="BW96" s="76"/>
      <c r="BX96" s="76"/>
      <c r="BY96" s="76"/>
    </row>
    <row r="97" spans="1:77" s="78" customFormat="1" ht="15" customHeight="1" thickBot="1" x14ac:dyDescent="0.4">
      <c r="A97" s="486"/>
      <c r="B97" s="489"/>
      <c r="C97" s="492"/>
      <c r="D97" s="495"/>
      <c r="E97" s="358"/>
      <c r="F97" s="499"/>
      <c r="G97" s="499"/>
      <c r="H97" s="105" t="s">
        <v>73</v>
      </c>
      <c r="I97" s="592">
        <f>SUM(J97,L97)</f>
        <v>341.90000000000003</v>
      </c>
      <c r="J97" s="593">
        <v>2.1</v>
      </c>
      <c r="K97" s="593">
        <v>2</v>
      </c>
      <c r="L97" s="594">
        <v>339.8</v>
      </c>
      <c r="M97" s="583">
        <f t="shared" si="92"/>
        <v>291.89999999999998</v>
      </c>
      <c r="N97" s="593">
        <v>4</v>
      </c>
      <c r="O97" s="593">
        <v>3.9</v>
      </c>
      <c r="P97" s="595">
        <v>287.89999999999998</v>
      </c>
      <c r="Q97" s="320">
        <f>R97+T97</f>
        <v>50</v>
      </c>
      <c r="R97" s="320"/>
      <c r="S97" s="149"/>
      <c r="T97" s="319">
        <v>50</v>
      </c>
      <c r="U97" s="320">
        <f>V97+X97</f>
        <v>0</v>
      </c>
      <c r="V97" s="320"/>
      <c r="W97" s="149"/>
      <c r="X97" s="319"/>
      <c r="Y97" s="296"/>
      <c r="Z97" s="296"/>
      <c r="AA97" s="296"/>
      <c r="AB97" s="296"/>
      <c r="AC97" s="77"/>
      <c r="AD97" s="76"/>
      <c r="AE97" s="76"/>
      <c r="AF97" s="76"/>
      <c r="AG97" s="76"/>
      <c r="AH97" s="76"/>
      <c r="AI97" s="76"/>
      <c r="AJ97" s="76"/>
      <c r="AK97" s="76"/>
      <c r="AL97" s="76"/>
      <c r="AM97" s="76"/>
      <c r="AN97" s="76"/>
      <c r="AO97" s="76"/>
      <c r="AP97" s="76"/>
      <c r="AQ97" s="76"/>
      <c r="AR97" s="76"/>
      <c r="AS97" s="76"/>
      <c r="AT97" s="76"/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76"/>
      <c r="BF97" s="76"/>
      <c r="BG97" s="76"/>
      <c r="BH97" s="76"/>
      <c r="BI97" s="76"/>
      <c r="BJ97" s="76"/>
      <c r="BK97" s="76"/>
      <c r="BL97" s="76"/>
      <c r="BM97" s="76"/>
      <c r="BN97" s="76"/>
      <c r="BO97" s="76"/>
      <c r="BP97" s="76"/>
      <c r="BQ97" s="76"/>
      <c r="BR97" s="76"/>
      <c r="BS97" s="76"/>
      <c r="BT97" s="76"/>
      <c r="BU97" s="76"/>
      <c r="BV97" s="76"/>
      <c r="BW97" s="76"/>
      <c r="BX97" s="76"/>
      <c r="BY97" s="76"/>
    </row>
    <row r="98" spans="1:77" s="84" customFormat="1" ht="26.25" customHeight="1" thickBot="1" x14ac:dyDescent="0.4">
      <c r="A98" s="487"/>
      <c r="B98" s="490"/>
      <c r="C98" s="493"/>
      <c r="D98" s="496"/>
      <c r="E98" s="359"/>
      <c r="F98" s="480" t="s">
        <v>22</v>
      </c>
      <c r="G98" s="481"/>
      <c r="H98" s="482"/>
      <c r="I98" s="134">
        <f>SUM(J98,L98)</f>
        <v>438.5</v>
      </c>
      <c r="J98" s="135">
        <f>J95+J96+J97</f>
        <v>8</v>
      </c>
      <c r="K98" s="135">
        <f t="shared" ref="K98:L98" si="93">K95+K96+K97</f>
        <v>7.8</v>
      </c>
      <c r="L98" s="135">
        <f t="shared" si="93"/>
        <v>430.5</v>
      </c>
      <c r="M98" s="81">
        <f t="shared" si="92"/>
        <v>500.3</v>
      </c>
      <c r="N98" s="135">
        <f>N95+N96+N97</f>
        <v>7.3</v>
      </c>
      <c r="O98" s="135">
        <f t="shared" ref="O98" si="94">O95+O96+O97</f>
        <v>7.1</v>
      </c>
      <c r="P98" s="135">
        <f t="shared" ref="P98" si="95">P95+P96+P97</f>
        <v>493</v>
      </c>
      <c r="Q98" s="134">
        <f>R98+T98</f>
        <v>150</v>
      </c>
      <c r="R98" s="135">
        <f>R95+R96+R97</f>
        <v>0</v>
      </c>
      <c r="S98" s="135">
        <f t="shared" ref="S98" si="96">S95+S96+S97</f>
        <v>0</v>
      </c>
      <c r="T98" s="135">
        <f t="shared" ref="T98" si="97">T95+T96+T97</f>
        <v>150</v>
      </c>
      <c r="U98" s="134">
        <f>V98+X98</f>
        <v>0</v>
      </c>
      <c r="V98" s="135">
        <f>V95+V96+V97</f>
        <v>0</v>
      </c>
      <c r="W98" s="135">
        <f t="shared" ref="W98" si="98">W95+W96+W97</f>
        <v>0</v>
      </c>
      <c r="X98" s="321">
        <f t="shared" ref="X98" si="99">X95+X96+X97</f>
        <v>0</v>
      </c>
      <c r="Y98" s="317"/>
      <c r="Z98" s="296"/>
      <c r="AA98" s="296"/>
      <c r="AB98" s="296"/>
      <c r="AC98" s="77"/>
      <c r="AD98" s="76"/>
      <c r="AE98" s="76"/>
      <c r="AF98" s="76"/>
      <c r="AG98" s="76"/>
      <c r="AH98" s="76"/>
      <c r="AI98" s="76"/>
      <c r="AJ98" s="76"/>
      <c r="AK98" s="76"/>
      <c r="AL98" s="76"/>
      <c r="AM98" s="76"/>
      <c r="AN98" s="76"/>
      <c r="AO98" s="76"/>
      <c r="AP98" s="76"/>
      <c r="AQ98" s="76"/>
      <c r="AR98" s="76"/>
      <c r="AS98" s="76"/>
      <c r="AT98" s="76"/>
      <c r="AU98" s="76"/>
      <c r="AV98" s="76"/>
      <c r="AW98" s="76"/>
      <c r="AX98" s="76"/>
      <c r="AY98" s="76"/>
      <c r="AZ98" s="76"/>
      <c r="BA98" s="76"/>
      <c r="BB98" s="76"/>
      <c r="BC98" s="76"/>
      <c r="BD98" s="76"/>
      <c r="BE98" s="76"/>
      <c r="BF98" s="76"/>
      <c r="BG98" s="76"/>
      <c r="BH98" s="76"/>
      <c r="BI98" s="76"/>
      <c r="BJ98" s="76"/>
      <c r="BK98" s="76"/>
      <c r="BL98" s="76"/>
      <c r="BM98" s="76"/>
      <c r="BN98" s="76"/>
      <c r="BO98" s="76"/>
      <c r="BP98" s="76"/>
      <c r="BQ98" s="76"/>
      <c r="BR98" s="76"/>
      <c r="BS98" s="76"/>
      <c r="BT98" s="76"/>
      <c r="BU98" s="76"/>
      <c r="BV98" s="76"/>
      <c r="BW98" s="76"/>
      <c r="BX98" s="76"/>
      <c r="BY98" s="76"/>
    </row>
    <row r="99" spans="1:77" s="66" customFormat="1" ht="29.25" customHeight="1" thickBot="1" x14ac:dyDescent="0.25">
      <c r="A99" s="365">
        <v>1</v>
      </c>
      <c r="B99" s="348">
        <v>3</v>
      </c>
      <c r="C99" s="368">
        <v>12</v>
      </c>
      <c r="D99" s="370" t="s">
        <v>158</v>
      </c>
      <c r="E99" s="357">
        <v>9</v>
      </c>
      <c r="F99" s="137" t="s">
        <v>18</v>
      </c>
      <c r="G99" s="137" t="s">
        <v>159</v>
      </c>
      <c r="H99" s="95" t="s">
        <v>20</v>
      </c>
      <c r="I99" s="10">
        <f t="shared" ref="I99:I101" si="100">J99+L99</f>
        <v>87.6</v>
      </c>
      <c r="J99" s="11">
        <v>0</v>
      </c>
      <c r="K99" s="11">
        <v>0</v>
      </c>
      <c r="L99" s="186">
        <v>87.6</v>
      </c>
      <c r="M99" s="157">
        <f t="shared" si="92"/>
        <v>0</v>
      </c>
      <c r="N99" s="231">
        <v>0</v>
      </c>
      <c r="O99" s="231">
        <v>0</v>
      </c>
      <c r="P99" s="159">
        <v>0</v>
      </c>
      <c r="Q99" s="157">
        <f>R99+T99</f>
        <v>0</v>
      </c>
      <c r="R99" s="293">
        <v>0</v>
      </c>
      <c r="S99" s="293">
        <v>0</v>
      </c>
      <c r="T99" s="159">
        <v>0</v>
      </c>
      <c r="U99" s="10">
        <f>V99+X99</f>
        <v>0</v>
      </c>
      <c r="V99" s="11">
        <v>0</v>
      </c>
      <c r="W99" s="11">
        <v>0</v>
      </c>
      <c r="X99" s="12">
        <v>0</v>
      </c>
      <c r="Y99" s="296"/>
      <c r="Z99" s="296"/>
      <c r="AA99" s="296"/>
      <c r="AB99" s="296"/>
    </row>
    <row r="100" spans="1:77" s="66" customFormat="1" ht="25.5" customHeight="1" thickBot="1" x14ac:dyDescent="0.25">
      <c r="A100" s="366"/>
      <c r="B100" s="349"/>
      <c r="C100" s="440"/>
      <c r="D100" s="393"/>
      <c r="E100" s="358"/>
      <c r="F100" s="362" t="s">
        <v>22</v>
      </c>
      <c r="G100" s="363"/>
      <c r="H100" s="364"/>
      <c r="I100" s="15">
        <f>J100+L100</f>
        <v>87.6</v>
      </c>
      <c r="J100" s="16">
        <f>SUM(J99)</f>
        <v>0</v>
      </c>
      <c r="K100" s="16">
        <f>SUM(K99)</f>
        <v>0</v>
      </c>
      <c r="L100" s="17">
        <f>SUM(L99)</f>
        <v>87.6</v>
      </c>
      <c r="M100" s="15">
        <f t="shared" si="92"/>
        <v>0</v>
      </c>
      <c r="N100" s="16">
        <f>SUM(N99:N99)</f>
        <v>0</v>
      </c>
      <c r="O100" s="16">
        <f>SUM(O99:O99)</f>
        <v>0</v>
      </c>
      <c r="P100" s="17">
        <f>SUM(P99:P99)</f>
        <v>0</v>
      </c>
      <c r="Q100" s="15">
        <f>R100+T100</f>
        <v>0</v>
      </c>
      <c r="R100" s="16">
        <f>SUM(R99:R99)</f>
        <v>0</v>
      </c>
      <c r="S100" s="16">
        <f>SUM(S99:S99)</f>
        <v>0</v>
      </c>
      <c r="T100" s="17">
        <f>SUM(T99:T99)</f>
        <v>0</v>
      </c>
      <c r="U100" s="15">
        <f>V100+X100</f>
        <v>0</v>
      </c>
      <c r="V100" s="16">
        <f>SUM(V99:V99)</f>
        <v>0</v>
      </c>
      <c r="W100" s="16">
        <f>SUM(W99:W99)</f>
        <v>0</v>
      </c>
      <c r="X100" s="17">
        <f>SUM(X99:X99)</f>
        <v>0</v>
      </c>
      <c r="Y100" s="295"/>
      <c r="Z100" s="295"/>
      <c r="AA100" s="295"/>
      <c r="AB100" s="295"/>
    </row>
    <row r="101" spans="1:77" s="66" customFormat="1" ht="33.75" customHeight="1" thickBot="1" x14ac:dyDescent="0.25">
      <c r="A101" s="500">
        <v>1</v>
      </c>
      <c r="B101" s="348">
        <v>3</v>
      </c>
      <c r="C101" s="368">
        <v>13</v>
      </c>
      <c r="D101" s="370" t="s">
        <v>177</v>
      </c>
      <c r="E101" s="357">
        <v>9</v>
      </c>
      <c r="F101" s="169" t="s">
        <v>18</v>
      </c>
      <c r="G101" s="171" t="s">
        <v>194</v>
      </c>
      <c r="H101" s="144" t="s">
        <v>20</v>
      </c>
      <c r="I101" s="140">
        <f t="shared" si="100"/>
        <v>173</v>
      </c>
      <c r="J101" s="141"/>
      <c r="K101" s="141"/>
      <c r="L101" s="142">
        <v>173</v>
      </c>
      <c r="M101" s="140"/>
      <c r="N101" s="141"/>
      <c r="O101" s="141"/>
      <c r="P101" s="143"/>
      <c r="Q101" s="140"/>
      <c r="R101" s="141"/>
      <c r="S101" s="141"/>
      <c r="T101" s="143"/>
      <c r="U101" s="140"/>
      <c r="V101" s="141"/>
      <c r="W101" s="141"/>
      <c r="X101" s="143"/>
      <c r="Y101" s="295"/>
      <c r="Z101" s="295"/>
      <c r="AA101" s="295"/>
      <c r="AB101" s="295"/>
    </row>
    <row r="102" spans="1:77" s="66" customFormat="1" ht="33.75" customHeight="1" thickBot="1" x14ac:dyDescent="0.25">
      <c r="A102" s="501"/>
      <c r="B102" s="350"/>
      <c r="C102" s="369"/>
      <c r="D102" s="371"/>
      <c r="E102" s="359"/>
      <c r="F102" s="362" t="s">
        <v>22</v>
      </c>
      <c r="G102" s="363"/>
      <c r="H102" s="364"/>
      <c r="I102" s="15">
        <f>J102+L102</f>
        <v>173</v>
      </c>
      <c r="J102" s="16">
        <f>SUM(J101)</f>
        <v>0</v>
      </c>
      <c r="K102" s="16">
        <f>SUM(K101)</f>
        <v>0</v>
      </c>
      <c r="L102" s="139">
        <f>SUM(L101)</f>
        <v>173</v>
      </c>
      <c r="M102" s="15"/>
      <c r="N102" s="16"/>
      <c r="O102" s="16"/>
      <c r="P102" s="17"/>
      <c r="Q102" s="15"/>
      <c r="R102" s="16"/>
      <c r="S102" s="16"/>
      <c r="T102" s="17"/>
      <c r="U102" s="15"/>
      <c r="V102" s="16"/>
      <c r="W102" s="16"/>
      <c r="X102" s="17"/>
      <c r="Y102" s="295"/>
      <c r="Z102" s="295"/>
      <c r="AA102" s="295"/>
      <c r="AB102" s="295"/>
    </row>
    <row r="103" spans="1:77" s="66" customFormat="1" ht="16.5" customHeight="1" x14ac:dyDescent="0.2">
      <c r="A103" s="500">
        <v>1</v>
      </c>
      <c r="B103" s="348">
        <v>3</v>
      </c>
      <c r="C103" s="368">
        <v>14</v>
      </c>
      <c r="D103" s="354" t="s">
        <v>165</v>
      </c>
      <c r="E103" s="368">
        <v>9</v>
      </c>
      <c r="F103" s="569" t="s">
        <v>18</v>
      </c>
      <c r="G103" s="386" t="s">
        <v>193</v>
      </c>
      <c r="H103" s="229" t="s">
        <v>21</v>
      </c>
      <c r="I103" s="36">
        <f t="shared" ref="I103" si="101">J103+L103</f>
        <v>508.5</v>
      </c>
      <c r="J103" s="37"/>
      <c r="K103" s="37"/>
      <c r="L103" s="39">
        <f>599-90.5</f>
        <v>508.5</v>
      </c>
      <c r="M103" s="36">
        <f t="shared" ref="M103" si="102">N103+P103</f>
        <v>150</v>
      </c>
      <c r="N103" s="37"/>
      <c r="O103" s="37"/>
      <c r="P103" s="38">
        <v>150</v>
      </c>
      <c r="Q103" s="36">
        <f t="shared" ref="Q103:Q117" si="103">R103+T103</f>
        <v>0</v>
      </c>
      <c r="R103" s="37"/>
      <c r="S103" s="37"/>
      <c r="T103" s="38"/>
      <c r="U103" s="36">
        <f t="shared" ref="U103:U117" si="104">V103+X103</f>
        <v>0</v>
      </c>
      <c r="V103" s="37"/>
      <c r="W103" s="37"/>
      <c r="X103" s="38"/>
      <c r="Y103" s="295"/>
      <c r="Z103" s="295"/>
      <c r="AA103" s="295"/>
      <c r="AB103" s="295"/>
    </row>
    <row r="104" spans="1:77" s="66" customFormat="1" ht="15.75" customHeight="1" thickBot="1" x14ac:dyDescent="0.25">
      <c r="A104" s="508"/>
      <c r="B104" s="349"/>
      <c r="C104" s="440"/>
      <c r="D104" s="355"/>
      <c r="E104" s="440"/>
      <c r="F104" s="569"/>
      <c r="G104" s="386"/>
      <c r="H104" s="230" t="s">
        <v>20</v>
      </c>
      <c r="I104" s="190">
        <f>J104+L104</f>
        <v>60</v>
      </c>
      <c r="J104" s="191"/>
      <c r="K104" s="191"/>
      <c r="L104" s="192">
        <v>60</v>
      </c>
      <c r="M104" s="190">
        <f>N104+P104</f>
        <v>30</v>
      </c>
      <c r="N104" s="191"/>
      <c r="O104" s="191"/>
      <c r="P104" s="193">
        <v>30</v>
      </c>
      <c r="Q104" s="190">
        <f t="shared" si="103"/>
        <v>0</v>
      </c>
      <c r="R104" s="191"/>
      <c r="S104" s="191"/>
      <c r="T104" s="193"/>
      <c r="U104" s="190">
        <f t="shared" si="104"/>
        <v>0</v>
      </c>
      <c r="V104" s="191"/>
      <c r="W104" s="191"/>
      <c r="X104" s="193"/>
      <c r="Y104" s="295"/>
      <c r="Z104" s="295"/>
      <c r="AA104" s="295"/>
      <c r="AB104" s="295"/>
    </row>
    <row r="105" spans="1:77" s="66" customFormat="1" ht="16.5" customHeight="1" thickBot="1" x14ac:dyDescent="0.25">
      <c r="A105" s="501"/>
      <c r="B105" s="350"/>
      <c r="C105" s="440"/>
      <c r="D105" s="355"/>
      <c r="E105" s="359"/>
      <c r="F105" s="362" t="s">
        <v>22</v>
      </c>
      <c r="G105" s="363"/>
      <c r="H105" s="364"/>
      <c r="I105" s="15">
        <f>J105+L105</f>
        <v>568.5</v>
      </c>
      <c r="J105" s="16">
        <f>SUM(J103)</f>
        <v>0</v>
      </c>
      <c r="K105" s="16">
        <f>SUM(K103)</f>
        <v>0</v>
      </c>
      <c r="L105" s="139">
        <f>SUM(L103,L104)</f>
        <v>568.5</v>
      </c>
      <c r="M105" s="15">
        <f>N105+P105</f>
        <v>180</v>
      </c>
      <c r="N105" s="16">
        <f>SUM(N103)</f>
        <v>0</v>
      </c>
      <c r="O105" s="16">
        <f>SUM(O103)</f>
        <v>0</v>
      </c>
      <c r="P105" s="17">
        <f>SUM(P103,P104)</f>
        <v>180</v>
      </c>
      <c r="Q105" s="15">
        <f t="shared" si="103"/>
        <v>0</v>
      </c>
      <c r="R105" s="16">
        <f>SUM(R103)</f>
        <v>0</v>
      </c>
      <c r="S105" s="16">
        <f>SUM(S103)</f>
        <v>0</v>
      </c>
      <c r="T105" s="17">
        <f>SUM(T103,T104)</f>
        <v>0</v>
      </c>
      <c r="U105" s="15">
        <f t="shared" si="104"/>
        <v>0</v>
      </c>
      <c r="V105" s="16">
        <f>SUM(V103)</f>
        <v>0</v>
      </c>
      <c r="W105" s="16">
        <f>SUM(W103)</f>
        <v>0</v>
      </c>
      <c r="X105" s="17">
        <f>SUM(X103,X104)</f>
        <v>0</v>
      </c>
      <c r="Y105" s="295"/>
      <c r="Z105" s="295"/>
      <c r="AA105" s="295"/>
      <c r="AB105" s="295"/>
    </row>
    <row r="106" spans="1:77" s="66" customFormat="1" ht="21" customHeight="1" x14ac:dyDescent="0.2">
      <c r="A106" s="366">
        <v>1</v>
      </c>
      <c r="B106" s="348">
        <v>3</v>
      </c>
      <c r="C106" s="351">
        <v>15</v>
      </c>
      <c r="D106" s="354" t="s">
        <v>68</v>
      </c>
      <c r="E106" s="357">
        <v>9</v>
      </c>
      <c r="F106" s="360" t="s">
        <v>18</v>
      </c>
      <c r="G106" s="360" t="s">
        <v>147</v>
      </c>
      <c r="H106" s="103" t="s">
        <v>21</v>
      </c>
      <c r="I106" s="157">
        <f t="shared" ref="I106:I108" si="105">J106+L106</f>
        <v>0</v>
      </c>
      <c r="J106" s="158">
        <v>0</v>
      </c>
      <c r="K106" s="158">
        <v>0</v>
      </c>
      <c r="L106" s="159"/>
      <c r="M106" s="157">
        <f t="shared" ref="M106:M108" si="106">N106+P106</f>
        <v>700</v>
      </c>
      <c r="N106" s="231">
        <v>0</v>
      </c>
      <c r="O106" s="231">
        <v>0</v>
      </c>
      <c r="P106" s="159">
        <v>700</v>
      </c>
      <c r="Q106" s="157">
        <f t="shared" si="103"/>
        <v>800</v>
      </c>
      <c r="R106" s="293">
        <v>0</v>
      </c>
      <c r="S106" s="293">
        <v>0</v>
      </c>
      <c r="T106" s="159">
        <v>800</v>
      </c>
      <c r="U106" s="157">
        <f t="shared" si="104"/>
        <v>0</v>
      </c>
      <c r="V106" s="158">
        <v>0</v>
      </c>
      <c r="W106" s="158">
        <v>0</v>
      </c>
      <c r="X106" s="159"/>
      <c r="Y106" s="296"/>
      <c r="Z106" s="296"/>
      <c r="AA106" s="296"/>
      <c r="AB106" s="296"/>
    </row>
    <row r="107" spans="1:77" s="66" customFormat="1" ht="21" customHeight="1" thickBot="1" x14ac:dyDescent="0.25">
      <c r="A107" s="397"/>
      <c r="B107" s="349"/>
      <c r="C107" s="352"/>
      <c r="D107" s="355"/>
      <c r="E107" s="358"/>
      <c r="F107" s="361"/>
      <c r="G107" s="361"/>
      <c r="H107" s="185" t="s">
        <v>20</v>
      </c>
      <c r="I107" s="180">
        <f t="shared" si="105"/>
        <v>10</v>
      </c>
      <c r="J107" s="187"/>
      <c r="K107" s="187"/>
      <c r="L107" s="93">
        <v>10</v>
      </c>
      <c r="M107" s="180">
        <f t="shared" si="106"/>
        <v>50</v>
      </c>
      <c r="N107" s="233"/>
      <c r="O107" s="233"/>
      <c r="P107" s="93">
        <v>50</v>
      </c>
      <c r="Q107" s="180">
        <f t="shared" si="103"/>
        <v>0</v>
      </c>
      <c r="R107" s="289"/>
      <c r="S107" s="289"/>
      <c r="T107" s="93"/>
      <c r="U107" s="180">
        <f t="shared" si="104"/>
        <v>50</v>
      </c>
      <c r="V107" s="187"/>
      <c r="W107" s="187"/>
      <c r="X107" s="93">
        <v>50</v>
      </c>
      <c r="Y107" s="296"/>
      <c r="Z107" s="296"/>
      <c r="AA107" s="296"/>
      <c r="AB107" s="296"/>
    </row>
    <row r="108" spans="1:77" s="66" customFormat="1" ht="21" customHeight="1" thickBot="1" x14ac:dyDescent="0.25">
      <c r="A108" s="367"/>
      <c r="B108" s="350"/>
      <c r="C108" s="353"/>
      <c r="D108" s="356"/>
      <c r="E108" s="359"/>
      <c r="F108" s="362" t="s">
        <v>22</v>
      </c>
      <c r="G108" s="363"/>
      <c r="H108" s="364"/>
      <c r="I108" s="15">
        <f t="shared" si="105"/>
        <v>10</v>
      </c>
      <c r="J108" s="16">
        <f>SUM(J106,J107)</f>
        <v>0</v>
      </c>
      <c r="K108" s="16">
        <f>SUM(K106,K107)</f>
        <v>0</v>
      </c>
      <c r="L108" s="17">
        <f>SUM(L106,L107)</f>
        <v>10</v>
      </c>
      <c r="M108" s="15">
        <f t="shared" si="106"/>
        <v>750</v>
      </c>
      <c r="N108" s="16">
        <f>SUM(N106,N107)</f>
        <v>0</v>
      </c>
      <c r="O108" s="16">
        <f>SUM(O106,O107)</f>
        <v>0</v>
      </c>
      <c r="P108" s="17">
        <f>SUM(P106,P107)</f>
        <v>750</v>
      </c>
      <c r="Q108" s="15">
        <f t="shared" si="103"/>
        <v>800</v>
      </c>
      <c r="R108" s="16">
        <f>SUM(R106,R107)</f>
        <v>0</v>
      </c>
      <c r="S108" s="16">
        <f>SUM(S106,S107)</f>
        <v>0</v>
      </c>
      <c r="T108" s="17">
        <f>SUM(T106,T107)</f>
        <v>800</v>
      </c>
      <c r="U108" s="15">
        <f t="shared" si="104"/>
        <v>50</v>
      </c>
      <c r="V108" s="16">
        <f>SUM(V106,V107)</f>
        <v>0</v>
      </c>
      <c r="W108" s="16">
        <f>SUM(W106,W107)</f>
        <v>0</v>
      </c>
      <c r="X108" s="17">
        <f>SUM(X106,X107)</f>
        <v>50</v>
      </c>
      <c r="Y108" s="295"/>
      <c r="Z108" s="295"/>
      <c r="AA108" s="295"/>
      <c r="AB108" s="295"/>
    </row>
    <row r="109" spans="1:77" s="66" customFormat="1" ht="21" customHeight="1" x14ac:dyDescent="0.2">
      <c r="A109" s="366">
        <v>1</v>
      </c>
      <c r="B109" s="348">
        <v>3</v>
      </c>
      <c r="C109" s="351">
        <v>16</v>
      </c>
      <c r="D109" s="354" t="s">
        <v>243</v>
      </c>
      <c r="E109" s="357">
        <v>9</v>
      </c>
      <c r="F109" s="360" t="s">
        <v>18</v>
      </c>
      <c r="G109" s="360" t="s">
        <v>230</v>
      </c>
      <c r="H109" s="103" t="s">
        <v>180</v>
      </c>
      <c r="I109" s="157">
        <f t="shared" ref="I109:I111" si="107">J109+L109</f>
        <v>135.9</v>
      </c>
      <c r="J109" s="277">
        <v>0</v>
      </c>
      <c r="K109" s="277">
        <v>0</v>
      </c>
      <c r="L109" s="159">
        <f>115+20.9</f>
        <v>135.9</v>
      </c>
      <c r="M109" s="157">
        <f t="shared" ref="M109:M110" si="108">N109+P109</f>
        <v>0</v>
      </c>
      <c r="N109" s="277">
        <v>0</v>
      </c>
      <c r="O109" s="277">
        <v>0</v>
      </c>
      <c r="P109" s="159"/>
      <c r="Q109" s="157">
        <f t="shared" si="103"/>
        <v>0</v>
      </c>
      <c r="R109" s="293">
        <v>0</v>
      </c>
      <c r="S109" s="293">
        <v>0</v>
      </c>
      <c r="T109" s="159"/>
      <c r="U109" s="157">
        <f t="shared" si="104"/>
        <v>0</v>
      </c>
      <c r="V109" s="277">
        <v>0</v>
      </c>
      <c r="W109" s="277">
        <v>0</v>
      </c>
      <c r="X109" s="159"/>
      <c r="Y109" s="296"/>
      <c r="Z109" s="296"/>
      <c r="AA109" s="296"/>
      <c r="AB109" s="296"/>
    </row>
    <row r="110" spans="1:77" s="66" customFormat="1" ht="21" customHeight="1" thickBot="1" x14ac:dyDescent="0.25">
      <c r="A110" s="397"/>
      <c r="B110" s="349"/>
      <c r="C110" s="352"/>
      <c r="D110" s="355"/>
      <c r="E110" s="358"/>
      <c r="F110" s="361"/>
      <c r="G110" s="361"/>
      <c r="H110" s="185" t="s">
        <v>20</v>
      </c>
      <c r="I110" s="180">
        <f t="shared" si="107"/>
        <v>290.10000000000002</v>
      </c>
      <c r="J110" s="276"/>
      <c r="K110" s="276"/>
      <c r="L110" s="93">
        <f>285+5.1</f>
        <v>290.10000000000002</v>
      </c>
      <c r="M110" s="180">
        <f t="shared" si="108"/>
        <v>0</v>
      </c>
      <c r="N110" s="276"/>
      <c r="O110" s="276"/>
      <c r="P110" s="322"/>
      <c r="Q110" s="180">
        <f t="shared" si="103"/>
        <v>0</v>
      </c>
      <c r="R110" s="289"/>
      <c r="S110" s="289"/>
      <c r="T110" s="93"/>
      <c r="U110" s="180">
        <f t="shared" si="104"/>
        <v>0</v>
      </c>
      <c r="V110" s="276"/>
      <c r="W110" s="276"/>
      <c r="X110" s="93"/>
      <c r="Y110" s="296"/>
      <c r="Z110" s="296"/>
      <c r="AA110" s="296"/>
      <c r="AB110" s="296"/>
    </row>
    <row r="111" spans="1:77" s="66" customFormat="1" ht="21" customHeight="1" thickBot="1" x14ac:dyDescent="0.25">
      <c r="A111" s="367"/>
      <c r="B111" s="350"/>
      <c r="C111" s="353"/>
      <c r="D111" s="356"/>
      <c r="E111" s="359"/>
      <c r="F111" s="362" t="s">
        <v>22</v>
      </c>
      <c r="G111" s="363"/>
      <c r="H111" s="364"/>
      <c r="I111" s="15">
        <f t="shared" si="107"/>
        <v>426</v>
      </c>
      <c r="J111" s="16">
        <f>SUM(J109,J110)</f>
        <v>0</v>
      </c>
      <c r="K111" s="16">
        <f>SUM(K109,K110)</f>
        <v>0</v>
      </c>
      <c r="L111" s="17">
        <f>SUM(L109,L110)</f>
        <v>426</v>
      </c>
      <c r="M111" s="15">
        <f t="shared" ref="M111" si="109">N111+P111</f>
        <v>0</v>
      </c>
      <c r="N111" s="16">
        <f>SUM(N109,N110)</f>
        <v>0</v>
      </c>
      <c r="O111" s="16">
        <f>SUM(O109,O110)</f>
        <v>0</v>
      </c>
      <c r="P111" s="17">
        <f>SUM(P109,P110)</f>
        <v>0</v>
      </c>
      <c r="Q111" s="15">
        <f t="shared" si="103"/>
        <v>0</v>
      </c>
      <c r="R111" s="16">
        <f>SUM(R109,R110)</f>
        <v>0</v>
      </c>
      <c r="S111" s="16">
        <f>SUM(S109,S110)</f>
        <v>0</v>
      </c>
      <c r="T111" s="17">
        <f>SUM(T109,T110)</f>
        <v>0</v>
      </c>
      <c r="U111" s="15">
        <f t="shared" si="104"/>
        <v>0</v>
      </c>
      <c r="V111" s="16">
        <f>SUM(V109,V110)</f>
        <v>0</v>
      </c>
      <c r="W111" s="16">
        <f>SUM(W109,W110)</f>
        <v>0</v>
      </c>
      <c r="X111" s="17">
        <f>SUM(X109,X110)</f>
        <v>0</v>
      </c>
      <c r="Y111" s="295"/>
      <c r="Z111" s="295"/>
      <c r="AA111" s="295"/>
      <c r="AB111" s="295"/>
    </row>
    <row r="112" spans="1:77" s="64" customFormat="1" ht="12.75" customHeight="1" thickBot="1" x14ac:dyDescent="0.3">
      <c r="A112" s="472">
        <v>1</v>
      </c>
      <c r="B112" s="474">
        <v>3</v>
      </c>
      <c r="C112" s="362" t="s">
        <v>45</v>
      </c>
      <c r="D112" s="363"/>
      <c r="E112" s="363"/>
      <c r="F112" s="363"/>
      <c r="G112" s="363"/>
      <c r="H112" s="364"/>
      <c r="I112" s="176">
        <f t="shared" ref="I112:I117" si="110">J112+L112</f>
        <v>2136.6000000000004</v>
      </c>
      <c r="J112" s="82">
        <f>J110+J107+J104+J101+J99+J95+J92+J87+J85+J79+J74+J72+J69+J67</f>
        <v>10.899999999999999</v>
      </c>
      <c r="K112" s="82">
        <f>K110+K107+K104+K101+K99+K95+K92+K87+K85+K79+K74+K72+K69+K67</f>
        <v>9.6999999999999993</v>
      </c>
      <c r="L112" s="82">
        <f>L110+L107+L104+L101+L99+L95+L92+L87+L85+L79+L74+L72+L69+L67</f>
        <v>2125.7000000000003</v>
      </c>
      <c r="M112" s="176">
        <f t="shared" ref="M112:M117" si="111">N112+P112</f>
        <v>950.8</v>
      </c>
      <c r="N112" s="82">
        <f>N110+N107+N104+N101+N99+N95+N92+N87+N85+N79+N74+N72+N69+N67</f>
        <v>53</v>
      </c>
      <c r="O112" s="82">
        <f>O110+O107+O104+O101+O99+O95+O92+O87+O85+O79+O74+O72+O69+O67</f>
        <v>2.9</v>
      </c>
      <c r="P112" s="82">
        <f>P110+P107+P104+P101+P99+P95+P92+P87+P85+P79+P74+P72+P69+P67</f>
        <v>897.8</v>
      </c>
      <c r="Q112" s="176">
        <f t="shared" si="103"/>
        <v>1650</v>
      </c>
      <c r="R112" s="82">
        <f>R110+R107+R104+R101+R99+R95+R92+R87+R85+R79+R74+R72+R69+R67</f>
        <v>0</v>
      </c>
      <c r="S112" s="82">
        <f>S110+S107+S104+S101+S99+S95+S92+S87+S85+S79+S74+S72+S69+S67</f>
        <v>0</v>
      </c>
      <c r="T112" s="82">
        <f>T110+T107+T104+T101+T99+T95+T92+T87+T85+T79+T74+T72+T69+T67</f>
        <v>1650</v>
      </c>
      <c r="U112" s="176">
        <f t="shared" si="104"/>
        <v>950</v>
      </c>
      <c r="V112" s="82">
        <f>V110+V107+V104+V101+V99+V95+V92+V87+V85+V79+V74+V72+V69+V67</f>
        <v>0</v>
      </c>
      <c r="W112" s="82">
        <f>W110+W107+W104+W101+W99+W95+W92+W87+W85+W79+W74+W72+W69+W67</f>
        <v>0</v>
      </c>
      <c r="X112" s="82">
        <f>X110+X107+X104+X101+X99+X95+X92+X87+X85+X79+X74+X72+X69+X67</f>
        <v>950</v>
      </c>
      <c r="Y112" s="296"/>
      <c r="Z112" s="296"/>
      <c r="AA112" s="296"/>
      <c r="AB112" s="296"/>
    </row>
    <row r="113" spans="1:31" s="64" customFormat="1" ht="12.75" customHeight="1" thickBot="1" x14ac:dyDescent="0.3">
      <c r="A113" s="510"/>
      <c r="B113" s="509"/>
      <c r="C113" s="362" t="s">
        <v>46</v>
      </c>
      <c r="D113" s="363"/>
      <c r="E113" s="363"/>
      <c r="F113" s="363"/>
      <c r="G113" s="363"/>
      <c r="H113" s="364"/>
      <c r="I113" s="176">
        <f t="shared" si="110"/>
        <v>1062.19</v>
      </c>
      <c r="J113" s="82">
        <f>J106+J103+J83+J77+J70+J66</f>
        <v>508.69</v>
      </c>
      <c r="K113" s="82">
        <f>K106+K103+K83+K77+K70+K66</f>
        <v>0</v>
      </c>
      <c r="L113" s="82">
        <f>L106+L103+L83+L77+L70+L66</f>
        <v>553.5</v>
      </c>
      <c r="M113" s="176">
        <f t="shared" si="111"/>
        <v>2000</v>
      </c>
      <c r="N113" s="82">
        <f>N106+N103+N83+N77+N70+N66</f>
        <v>0</v>
      </c>
      <c r="O113" s="82">
        <f>O106+O103+O83+O77+O70+O66</f>
        <v>0</v>
      </c>
      <c r="P113" s="82">
        <f>P106+P103+P83+P77+P70+P66</f>
        <v>2000</v>
      </c>
      <c r="Q113" s="176">
        <f t="shared" si="103"/>
        <v>1200</v>
      </c>
      <c r="R113" s="82">
        <f>R106+R103+R83+R77+R70+R66</f>
        <v>0</v>
      </c>
      <c r="S113" s="82">
        <f>S106+S103+S83+S77+S70+S66</f>
        <v>0</v>
      </c>
      <c r="T113" s="82">
        <f>T106+T103+T83+T77+T70+T66</f>
        <v>1200</v>
      </c>
      <c r="U113" s="176">
        <f t="shared" si="104"/>
        <v>200</v>
      </c>
      <c r="V113" s="82">
        <f>V106+V103+V83+V77+V70+V66</f>
        <v>0</v>
      </c>
      <c r="W113" s="82">
        <f>W106+W103+W83+W77+W70+W66</f>
        <v>0</v>
      </c>
      <c r="X113" s="82">
        <f>X106+X103+X83+X77+X70+X66</f>
        <v>200</v>
      </c>
      <c r="Y113" s="296"/>
      <c r="Z113" s="296"/>
      <c r="AA113" s="296"/>
      <c r="AB113" s="296"/>
    </row>
    <row r="114" spans="1:31" s="64" customFormat="1" ht="12.75" customHeight="1" thickBot="1" x14ac:dyDescent="0.3">
      <c r="A114" s="510"/>
      <c r="B114" s="509"/>
      <c r="C114" s="362" t="s">
        <v>169</v>
      </c>
      <c r="D114" s="363"/>
      <c r="E114" s="363"/>
      <c r="F114" s="363"/>
      <c r="G114" s="363"/>
      <c r="H114" s="364"/>
      <c r="I114" s="177">
        <f t="shared" si="110"/>
        <v>400</v>
      </c>
      <c r="J114" s="135">
        <f>J81</f>
        <v>0</v>
      </c>
      <c r="K114" s="135">
        <f>K81</f>
        <v>0</v>
      </c>
      <c r="L114" s="135">
        <f>L81</f>
        <v>400</v>
      </c>
      <c r="M114" s="177">
        <f t="shared" si="111"/>
        <v>300</v>
      </c>
      <c r="N114" s="135">
        <f>N81</f>
        <v>0</v>
      </c>
      <c r="O114" s="135">
        <f>O81</f>
        <v>0</v>
      </c>
      <c r="P114" s="135">
        <f>P81</f>
        <v>300</v>
      </c>
      <c r="Q114" s="177">
        <f t="shared" si="103"/>
        <v>400</v>
      </c>
      <c r="R114" s="135">
        <f>R81</f>
        <v>0</v>
      </c>
      <c r="S114" s="135">
        <f>S81</f>
        <v>0</v>
      </c>
      <c r="T114" s="135">
        <f>T81</f>
        <v>400</v>
      </c>
      <c r="U114" s="177">
        <f t="shared" si="104"/>
        <v>0</v>
      </c>
      <c r="V114" s="135">
        <f>V81</f>
        <v>0</v>
      </c>
      <c r="W114" s="135">
        <f>W81</f>
        <v>0</v>
      </c>
      <c r="X114" s="135">
        <f>X81</f>
        <v>0</v>
      </c>
      <c r="Y114" s="296"/>
      <c r="Z114" s="296"/>
      <c r="AA114" s="296"/>
      <c r="AB114" s="296"/>
    </row>
    <row r="115" spans="1:31" s="64" customFormat="1" ht="12.75" customHeight="1" thickBot="1" x14ac:dyDescent="0.3">
      <c r="A115" s="510"/>
      <c r="B115" s="509"/>
      <c r="C115" s="219"/>
      <c r="D115" s="214"/>
      <c r="E115" s="214"/>
      <c r="F115" s="214"/>
      <c r="G115" s="567" t="s">
        <v>181</v>
      </c>
      <c r="H115" s="568"/>
      <c r="I115" s="177">
        <f t="shared" si="110"/>
        <v>355.9</v>
      </c>
      <c r="J115" s="135">
        <f>J80</f>
        <v>0</v>
      </c>
      <c r="K115" s="135">
        <f>K80</f>
        <v>0</v>
      </c>
      <c r="L115" s="135">
        <f>L80+L109</f>
        <v>355.9</v>
      </c>
      <c r="M115" s="177">
        <f t="shared" si="111"/>
        <v>0</v>
      </c>
      <c r="N115" s="135">
        <f>N80</f>
        <v>0</v>
      </c>
      <c r="O115" s="135">
        <f>O80</f>
        <v>0</v>
      </c>
      <c r="P115" s="135">
        <f>P80+P109</f>
        <v>0</v>
      </c>
      <c r="Q115" s="177">
        <f t="shared" si="103"/>
        <v>0</v>
      </c>
      <c r="R115" s="135">
        <f>R80</f>
        <v>0</v>
      </c>
      <c r="S115" s="135">
        <f>S80</f>
        <v>0</v>
      </c>
      <c r="T115" s="135">
        <f>T80+T109</f>
        <v>0</v>
      </c>
      <c r="U115" s="177">
        <f t="shared" si="104"/>
        <v>0</v>
      </c>
      <c r="V115" s="135">
        <f>V80</f>
        <v>0</v>
      </c>
      <c r="W115" s="135">
        <f>W80</f>
        <v>0</v>
      </c>
      <c r="X115" s="135">
        <f>X80+X109</f>
        <v>0</v>
      </c>
      <c r="Y115" s="296"/>
      <c r="Z115" s="296"/>
      <c r="AA115" s="296"/>
      <c r="AB115" s="296"/>
    </row>
    <row r="116" spans="1:31" s="64" customFormat="1" ht="12.75" customHeight="1" thickBot="1" x14ac:dyDescent="0.3">
      <c r="A116" s="473"/>
      <c r="B116" s="475"/>
      <c r="C116" s="362" t="s">
        <v>170</v>
      </c>
      <c r="D116" s="363"/>
      <c r="E116" s="363"/>
      <c r="F116" s="363"/>
      <c r="G116" s="363"/>
      <c r="H116" s="364"/>
      <c r="I116" s="176">
        <f t="shared" si="110"/>
        <v>422.2</v>
      </c>
      <c r="J116" s="82">
        <f>J97+J96+J90+J89+J64</f>
        <v>6.3000000000000007</v>
      </c>
      <c r="K116" s="82">
        <f>K97+K96+K90+K89+K64</f>
        <v>5.6</v>
      </c>
      <c r="L116" s="82">
        <f>L97+L96+L90+L89+L64</f>
        <v>415.9</v>
      </c>
      <c r="M116" s="176">
        <f t="shared" si="111"/>
        <v>1143.8999999999999</v>
      </c>
      <c r="N116" s="82">
        <f>N97+N96+N90+N89+N64</f>
        <v>8.1999999999999993</v>
      </c>
      <c r="O116" s="82">
        <f>O89+O90+O96+O97</f>
        <v>7.5</v>
      </c>
      <c r="P116" s="83">
        <f>P89+P90+P96+P97+P64</f>
        <v>1135.6999999999998</v>
      </c>
      <c r="Q116" s="176">
        <f t="shared" si="103"/>
        <v>100</v>
      </c>
      <c r="R116" s="82">
        <f>R97+R96+R90+R89+R64</f>
        <v>0</v>
      </c>
      <c r="S116" s="82">
        <f>S97+S96+S90+S89+S64</f>
        <v>0</v>
      </c>
      <c r="T116" s="83">
        <f>T97+T96+T90+T89+T64</f>
        <v>100</v>
      </c>
      <c r="U116" s="176">
        <f t="shared" si="104"/>
        <v>0</v>
      </c>
      <c r="V116" s="82">
        <f>V97+V96+V90+V89+V64</f>
        <v>0</v>
      </c>
      <c r="W116" s="82">
        <f>W97+W96+W90+W89+W64</f>
        <v>0</v>
      </c>
      <c r="X116" s="83">
        <f>X97+X96+X90+X89+X64</f>
        <v>0</v>
      </c>
      <c r="Y116" s="296"/>
      <c r="Z116" s="296"/>
      <c r="AA116" s="296"/>
      <c r="AB116" s="296"/>
      <c r="AE116" s="246"/>
    </row>
    <row r="117" spans="1:31" s="64" customFormat="1" ht="12.75" customHeight="1" thickBot="1" x14ac:dyDescent="0.3">
      <c r="A117" s="90">
        <v>1</v>
      </c>
      <c r="B117" s="106" t="s">
        <v>63</v>
      </c>
      <c r="C117" s="394" t="s">
        <v>48</v>
      </c>
      <c r="D117" s="395"/>
      <c r="E117" s="395"/>
      <c r="F117" s="395"/>
      <c r="G117" s="395"/>
      <c r="H117" s="396"/>
      <c r="I117" s="160">
        <f t="shared" si="110"/>
        <v>5197.8900000000003</v>
      </c>
      <c r="J117" s="161">
        <f>J108+J105+J102+J100+J98+J94+J91+J86+J84+J82+J78+J75+J73+J71+J68</f>
        <v>525.89</v>
      </c>
      <c r="K117" s="161">
        <f>K108+K105+K102+K100+K98+K94+K91+K86+K84+K82+K78+K75+K73+K71+K68</f>
        <v>15.3</v>
      </c>
      <c r="L117" s="161">
        <f>L108+L105+L102+L100+L98+L94+L91+L86+L84+L82+L78+L75+L73+L71+L68+L111</f>
        <v>4672</v>
      </c>
      <c r="M117" s="160">
        <f t="shared" si="111"/>
        <v>4984.2</v>
      </c>
      <c r="N117" s="161">
        <f>N108+N105+N102+N100+N98+N94+N91+N86+N84+N82+N78+N75+N73+N71+N68</f>
        <v>166.5</v>
      </c>
      <c r="O117" s="161">
        <f>O108+O105+O102+O100+O98+O94+O91+O86+O84+O82+O78+O75+O73+O71+O68</f>
        <v>14.6</v>
      </c>
      <c r="P117" s="161">
        <f>P108+P105+P102+P100+P98+P94+P91+P86+P84+P82+P78+P75+P73+P71+P68+P111</f>
        <v>4817.7</v>
      </c>
      <c r="Q117" s="160">
        <f t="shared" si="103"/>
        <v>3650</v>
      </c>
      <c r="R117" s="161">
        <f>R108+R105+R102+R100+R98+R94+R91+R86+R84+R82+R78+R75+R73+R71+R68</f>
        <v>0</v>
      </c>
      <c r="S117" s="161">
        <f>S108+S105+S102+S100+S98+S94+S91+S86+S84+S82+S78+S75+S73+S71+S68</f>
        <v>0</v>
      </c>
      <c r="T117" s="161">
        <f>T108+T105+T102+T100+T98+T94+T91+T86+T84+T82+T78+T75+T73+T71+T68+T111</f>
        <v>3650</v>
      </c>
      <c r="U117" s="160">
        <f t="shared" si="104"/>
        <v>1450</v>
      </c>
      <c r="V117" s="161">
        <f>V108+V105+V102+V100+V98+V94+V91+V86+V84+V82+V78+V75+V73+V71+V68</f>
        <v>0</v>
      </c>
      <c r="W117" s="161">
        <f>W108+W105+W102+W100+W98+W94+W91+W86+W84+W82+W78+W75+W73+W71+W68</f>
        <v>0</v>
      </c>
      <c r="X117" s="161">
        <f>X108+X105+X102+X100+X98+X94+X91+X86+X84+X82+X78+X75+X73+X71+X68+X111</f>
        <v>1450</v>
      </c>
      <c r="Y117" s="295"/>
      <c r="Z117" s="295"/>
      <c r="AA117" s="295"/>
      <c r="AB117" s="295"/>
    </row>
    <row r="118" spans="1:31" s="66" customFormat="1" ht="18" customHeight="1" thickBot="1" x14ac:dyDescent="0.25">
      <c r="A118" s="107">
        <v>1</v>
      </c>
      <c r="B118" s="92">
        <v>4</v>
      </c>
      <c r="C118" s="401" t="s">
        <v>64</v>
      </c>
      <c r="D118" s="402"/>
      <c r="E118" s="402"/>
      <c r="F118" s="402"/>
      <c r="G118" s="402"/>
      <c r="H118" s="402"/>
      <c r="I118" s="402"/>
      <c r="J118" s="402"/>
      <c r="K118" s="402"/>
      <c r="L118" s="402"/>
      <c r="M118" s="402"/>
      <c r="N118" s="402"/>
      <c r="O118" s="402"/>
      <c r="P118" s="402"/>
      <c r="Q118" s="402"/>
      <c r="R118" s="402"/>
      <c r="S118" s="402"/>
      <c r="T118" s="402"/>
      <c r="U118" s="402"/>
      <c r="V118" s="402"/>
      <c r="W118" s="402"/>
      <c r="X118" s="403"/>
      <c r="Y118" s="301"/>
      <c r="Z118" s="301"/>
      <c r="AA118" s="301"/>
      <c r="AB118" s="301"/>
    </row>
    <row r="119" spans="1:31" s="65" customFormat="1" ht="24.65" customHeight="1" x14ac:dyDescent="0.2">
      <c r="A119" s="397">
        <v>1</v>
      </c>
      <c r="B119" s="349">
        <v>4</v>
      </c>
      <c r="C119" s="440">
        <v>1</v>
      </c>
      <c r="D119" s="355" t="s">
        <v>205</v>
      </c>
      <c r="E119" s="358">
        <v>9</v>
      </c>
      <c r="F119" s="360" t="s">
        <v>18</v>
      </c>
      <c r="G119" s="360" t="s">
        <v>65</v>
      </c>
      <c r="H119" s="95" t="s">
        <v>20</v>
      </c>
      <c r="I119" s="10">
        <f>J119+L119</f>
        <v>0</v>
      </c>
      <c r="J119" s="11">
        <v>0</v>
      </c>
      <c r="K119" s="11">
        <v>0</v>
      </c>
      <c r="L119" s="12"/>
      <c r="M119" s="157">
        <f>N119+P119</f>
        <v>10</v>
      </c>
      <c r="N119" s="231">
        <v>0</v>
      </c>
      <c r="O119" s="231">
        <v>0</v>
      </c>
      <c r="P119" s="159">
        <v>10</v>
      </c>
      <c r="Q119" s="157">
        <f>R119+T119</f>
        <v>30</v>
      </c>
      <c r="R119" s="293">
        <v>0</v>
      </c>
      <c r="S119" s="293">
        <v>0</v>
      </c>
      <c r="T119" s="159">
        <v>30</v>
      </c>
      <c r="U119" s="10">
        <f>V119+X119</f>
        <v>50</v>
      </c>
      <c r="V119" s="11">
        <v>0</v>
      </c>
      <c r="W119" s="11">
        <v>0</v>
      </c>
      <c r="X119" s="12">
        <v>50</v>
      </c>
      <c r="Y119" s="296"/>
      <c r="Z119" s="296"/>
      <c r="AA119" s="296"/>
      <c r="AB119" s="296"/>
    </row>
    <row r="120" spans="1:31" s="65" customFormat="1" ht="24.65" customHeight="1" thickBot="1" x14ac:dyDescent="0.25">
      <c r="A120" s="397"/>
      <c r="B120" s="349"/>
      <c r="C120" s="440"/>
      <c r="D120" s="355"/>
      <c r="E120" s="358"/>
      <c r="F120" s="361"/>
      <c r="G120" s="361"/>
      <c r="H120" s="150" t="s">
        <v>21</v>
      </c>
      <c r="I120" s="180">
        <f>J120+L120</f>
        <v>0</v>
      </c>
      <c r="J120" s="287"/>
      <c r="K120" s="287"/>
      <c r="L120" s="93"/>
      <c r="M120" s="180">
        <f>N120+P120</f>
        <v>0</v>
      </c>
      <c r="N120" s="287"/>
      <c r="O120" s="287"/>
      <c r="P120" s="93"/>
      <c r="Q120" s="180">
        <f>R120+T120</f>
        <v>400</v>
      </c>
      <c r="R120" s="289"/>
      <c r="S120" s="289"/>
      <c r="T120" s="93">
        <v>400</v>
      </c>
      <c r="U120" s="180">
        <f>V120+X120</f>
        <v>600</v>
      </c>
      <c r="V120" s="287"/>
      <c r="W120" s="287"/>
      <c r="X120" s="93">
        <v>600</v>
      </c>
      <c r="Y120" s="296"/>
      <c r="Z120" s="296"/>
      <c r="AA120" s="296"/>
      <c r="AB120" s="296"/>
    </row>
    <row r="121" spans="1:31" s="66" customFormat="1" ht="17.5" customHeight="1" thickBot="1" x14ac:dyDescent="0.25">
      <c r="A121" s="367"/>
      <c r="B121" s="350"/>
      <c r="C121" s="369"/>
      <c r="D121" s="356"/>
      <c r="E121" s="359"/>
      <c r="F121" s="362" t="s">
        <v>22</v>
      </c>
      <c r="G121" s="363"/>
      <c r="H121" s="364"/>
      <c r="I121" s="15">
        <f t="shared" ref="I121" si="112">J121+L121</f>
        <v>0</v>
      </c>
      <c r="J121" s="16">
        <f>SUM(J119:J119)</f>
        <v>0</v>
      </c>
      <c r="K121" s="16">
        <f>SUM(K119:K119)</f>
        <v>0</v>
      </c>
      <c r="L121" s="17">
        <f>SUM(L119:L120)</f>
        <v>0</v>
      </c>
      <c r="M121" s="15">
        <f t="shared" ref="M121" si="113">N121+P121</f>
        <v>10</v>
      </c>
      <c r="N121" s="16">
        <f>SUM(N119:N119)</f>
        <v>0</v>
      </c>
      <c r="O121" s="16">
        <f>SUM(O119:O119)</f>
        <v>0</v>
      </c>
      <c r="P121" s="17">
        <f>SUM(P119:P120)</f>
        <v>10</v>
      </c>
      <c r="Q121" s="15">
        <f>R121+T121</f>
        <v>430</v>
      </c>
      <c r="R121" s="16">
        <f>SUM(R119:R119)</f>
        <v>0</v>
      </c>
      <c r="S121" s="16">
        <f>SUM(S119:S119)</f>
        <v>0</v>
      </c>
      <c r="T121" s="17">
        <f>SUM(T119:T120)</f>
        <v>430</v>
      </c>
      <c r="U121" s="15">
        <f>V121+X121</f>
        <v>650</v>
      </c>
      <c r="V121" s="16">
        <f>SUM(V119:V119)</f>
        <v>0</v>
      </c>
      <c r="W121" s="16">
        <f>SUM(W119:W119)</f>
        <v>0</v>
      </c>
      <c r="X121" s="17">
        <f>SUM(X119:X120)</f>
        <v>650</v>
      </c>
      <c r="Y121" s="295"/>
      <c r="Z121" s="295"/>
      <c r="AA121" s="295"/>
      <c r="AB121" s="295"/>
    </row>
    <row r="122" spans="1:31" s="65" customFormat="1" ht="21" customHeight="1" x14ac:dyDescent="0.2">
      <c r="A122" s="366">
        <v>1</v>
      </c>
      <c r="B122" s="348">
        <v>4</v>
      </c>
      <c r="C122" s="368">
        <v>2</v>
      </c>
      <c r="D122" s="354" t="s">
        <v>148</v>
      </c>
      <c r="E122" s="357">
        <v>9</v>
      </c>
      <c r="F122" s="360" t="s">
        <v>18</v>
      </c>
      <c r="G122" s="502" t="s">
        <v>66</v>
      </c>
      <c r="H122" s="152" t="s">
        <v>21</v>
      </c>
      <c r="I122" s="10">
        <f>J122+L122</f>
        <v>1240</v>
      </c>
      <c r="J122" s="11">
        <v>0</v>
      </c>
      <c r="K122" s="11">
        <v>0</v>
      </c>
      <c r="L122" s="12">
        <v>1240</v>
      </c>
      <c r="M122" s="157">
        <f t="shared" ref="M122" si="114">N122+P122</f>
        <v>0</v>
      </c>
      <c r="N122" s="231">
        <v>0</v>
      </c>
      <c r="O122" s="231">
        <v>0</v>
      </c>
      <c r="P122" s="159"/>
      <c r="Q122" s="157">
        <f>R122+T122</f>
        <v>0</v>
      </c>
      <c r="R122" s="293">
        <v>0</v>
      </c>
      <c r="S122" s="293">
        <v>0</v>
      </c>
      <c r="T122" s="159"/>
      <c r="U122" s="10">
        <f>V122+X122</f>
        <v>0</v>
      </c>
      <c r="V122" s="11">
        <v>0</v>
      </c>
      <c r="W122" s="11">
        <v>0</v>
      </c>
      <c r="X122" s="12"/>
      <c r="Y122" s="296"/>
      <c r="Z122" s="296"/>
      <c r="AA122" s="296"/>
      <c r="AB122" s="296"/>
    </row>
    <row r="123" spans="1:31" s="65" customFormat="1" ht="21" customHeight="1" thickBot="1" x14ac:dyDescent="0.25">
      <c r="A123" s="397"/>
      <c r="B123" s="349"/>
      <c r="C123" s="440"/>
      <c r="D123" s="355"/>
      <c r="E123" s="358"/>
      <c r="F123" s="361"/>
      <c r="G123" s="503"/>
      <c r="H123" s="226" t="s">
        <v>20</v>
      </c>
      <c r="I123" s="180">
        <f>J123+L123</f>
        <v>20</v>
      </c>
      <c r="J123" s="225"/>
      <c r="K123" s="225"/>
      <c r="L123" s="93">
        <v>20</v>
      </c>
      <c r="M123" s="180"/>
      <c r="N123" s="233"/>
      <c r="O123" s="233"/>
      <c r="P123" s="93"/>
      <c r="Q123" s="180"/>
      <c r="R123" s="289"/>
      <c r="S123" s="289"/>
      <c r="T123" s="93"/>
      <c r="U123" s="180"/>
      <c r="V123" s="225"/>
      <c r="W123" s="225"/>
      <c r="X123" s="93"/>
      <c r="Y123" s="296"/>
      <c r="Z123" s="296"/>
      <c r="AA123" s="296"/>
      <c r="AB123" s="296"/>
    </row>
    <row r="124" spans="1:31" s="66" customFormat="1" ht="19.5" customHeight="1" thickBot="1" x14ac:dyDescent="0.25">
      <c r="A124" s="367"/>
      <c r="B124" s="350"/>
      <c r="C124" s="369"/>
      <c r="D124" s="356"/>
      <c r="E124" s="359"/>
      <c r="F124" s="362" t="s">
        <v>22</v>
      </c>
      <c r="G124" s="363"/>
      <c r="H124" s="364"/>
      <c r="I124" s="15">
        <f t="shared" ref="I124:I127" si="115">J124+L124</f>
        <v>1260</v>
      </c>
      <c r="J124" s="16">
        <f>SUM(J122:J122)</f>
        <v>0</v>
      </c>
      <c r="K124" s="16">
        <f>SUM(K122:K122)</f>
        <v>0</v>
      </c>
      <c r="L124" s="17">
        <f>SUM(L122:L123)</f>
        <v>1260</v>
      </c>
      <c r="M124" s="15">
        <f t="shared" ref="M124:M126" si="116">N124+P124</f>
        <v>0</v>
      </c>
      <c r="N124" s="16">
        <f>SUM(N122:N122)</f>
        <v>0</v>
      </c>
      <c r="O124" s="16">
        <f>SUM(O122:O122)</f>
        <v>0</v>
      </c>
      <c r="P124" s="17">
        <f>SUM(P122:P122)</f>
        <v>0</v>
      </c>
      <c r="Q124" s="15">
        <f>R124+T124</f>
        <v>0</v>
      </c>
      <c r="R124" s="16">
        <f>SUM(R122:R122)</f>
        <v>0</v>
      </c>
      <c r="S124" s="16">
        <f>SUM(S122:S122)</f>
        <v>0</v>
      </c>
      <c r="T124" s="17">
        <f>SUM(T122:T122)</f>
        <v>0</v>
      </c>
      <c r="U124" s="15">
        <f>V124+X124</f>
        <v>0</v>
      </c>
      <c r="V124" s="16">
        <f>SUM(V122:V122)</f>
        <v>0</v>
      </c>
      <c r="W124" s="16">
        <f>SUM(W122:W122)</f>
        <v>0</v>
      </c>
      <c r="X124" s="17">
        <f>SUM(X122:X122)</f>
        <v>0</v>
      </c>
      <c r="Y124" s="295"/>
      <c r="Z124" s="295"/>
      <c r="AA124" s="295"/>
      <c r="AB124" s="295"/>
    </row>
    <row r="125" spans="1:31" s="65" customFormat="1" ht="32.5" customHeight="1" thickBot="1" x14ac:dyDescent="0.25">
      <c r="A125" s="366">
        <v>1</v>
      </c>
      <c r="B125" s="348">
        <v>4</v>
      </c>
      <c r="C125" s="368">
        <v>3</v>
      </c>
      <c r="D125" s="354" t="s">
        <v>202</v>
      </c>
      <c r="E125" s="357">
        <v>9</v>
      </c>
      <c r="F125" s="99" t="s">
        <v>18</v>
      </c>
      <c r="G125" s="99" t="s">
        <v>67</v>
      </c>
      <c r="H125" s="93" t="s">
        <v>20</v>
      </c>
      <c r="I125" s="10">
        <f t="shared" si="115"/>
        <v>0</v>
      </c>
      <c r="J125" s="11">
        <v>0</v>
      </c>
      <c r="K125" s="11">
        <v>0</v>
      </c>
      <c r="L125" s="12"/>
      <c r="M125" s="157">
        <f t="shared" si="116"/>
        <v>0</v>
      </c>
      <c r="N125" s="231">
        <v>0</v>
      </c>
      <c r="O125" s="231"/>
      <c r="P125" s="159"/>
      <c r="Q125" s="157">
        <f>R125+T125</f>
        <v>200</v>
      </c>
      <c r="R125" s="293">
        <v>0</v>
      </c>
      <c r="S125" s="293"/>
      <c r="T125" s="159">
        <v>200</v>
      </c>
      <c r="U125" s="10">
        <f>V125+X125</f>
        <v>400</v>
      </c>
      <c r="V125" s="11">
        <v>0</v>
      </c>
      <c r="W125" s="11"/>
      <c r="X125" s="12">
        <v>400</v>
      </c>
      <c r="Y125" s="296"/>
      <c r="Z125" s="296"/>
      <c r="AA125" s="296"/>
      <c r="AB125" s="296"/>
    </row>
    <row r="126" spans="1:31" s="66" customFormat="1" ht="27.75" customHeight="1" thickBot="1" x14ac:dyDescent="0.25">
      <c r="A126" s="367"/>
      <c r="B126" s="350"/>
      <c r="C126" s="369"/>
      <c r="D126" s="356"/>
      <c r="E126" s="359"/>
      <c r="F126" s="362" t="s">
        <v>22</v>
      </c>
      <c r="G126" s="363"/>
      <c r="H126" s="364"/>
      <c r="I126" s="15">
        <f t="shared" si="115"/>
        <v>0</v>
      </c>
      <c r="J126" s="16">
        <f>SUM(J125)</f>
        <v>0</v>
      </c>
      <c r="K126" s="16">
        <f>SUM(K125)</f>
        <v>0</v>
      </c>
      <c r="L126" s="17">
        <f>SUM(L125)</f>
        <v>0</v>
      </c>
      <c r="M126" s="15">
        <f t="shared" si="116"/>
        <v>0</v>
      </c>
      <c r="N126" s="16">
        <f>SUM(N125)</f>
        <v>0</v>
      </c>
      <c r="O126" s="16">
        <f>SUM(O125)</f>
        <v>0</v>
      </c>
      <c r="P126" s="17">
        <f>SUM(P125)</f>
        <v>0</v>
      </c>
      <c r="Q126" s="15">
        <f>R126+T126</f>
        <v>200</v>
      </c>
      <c r="R126" s="16">
        <f>SUM(R125)</f>
        <v>0</v>
      </c>
      <c r="S126" s="16">
        <f>SUM(S125)</f>
        <v>0</v>
      </c>
      <c r="T126" s="17">
        <f>SUM(T125)</f>
        <v>200</v>
      </c>
      <c r="U126" s="15">
        <f>V126+X126</f>
        <v>400</v>
      </c>
      <c r="V126" s="16">
        <f>SUM(V125)</f>
        <v>0</v>
      </c>
      <c r="W126" s="16">
        <f>SUM(W125)</f>
        <v>0</v>
      </c>
      <c r="X126" s="17">
        <f>SUM(X125)</f>
        <v>400</v>
      </c>
      <c r="Y126" s="295"/>
      <c r="Z126" s="295"/>
      <c r="AA126" s="295"/>
      <c r="AB126" s="295"/>
    </row>
    <row r="127" spans="1:31" s="66" customFormat="1" ht="21.75" customHeight="1" x14ac:dyDescent="0.2">
      <c r="A127" s="366">
        <v>1</v>
      </c>
      <c r="B127" s="348">
        <v>4</v>
      </c>
      <c r="C127" s="351">
        <v>4</v>
      </c>
      <c r="D127" s="354" t="s">
        <v>208</v>
      </c>
      <c r="E127" s="357">
        <v>9</v>
      </c>
      <c r="F127" s="360" t="s">
        <v>18</v>
      </c>
      <c r="G127" s="478" t="s">
        <v>69</v>
      </c>
      <c r="H127" s="283" t="s">
        <v>21</v>
      </c>
      <c r="I127" s="10">
        <f t="shared" si="115"/>
        <v>0</v>
      </c>
      <c r="J127" s="11">
        <v>0</v>
      </c>
      <c r="K127" s="11">
        <v>0</v>
      </c>
      <c r="L127" s="12"/>
      <c r="M127" s="157">
        <f t="shared" ref="M127:M131" si="117">N127+P127</f>
        <v>50</v>
      </c>
      <c r="N127" s="231">
        <v>0</v>
      </c>
      <c r="O127" s="231">
        <v>0</v>
      </c>
      <c r="P127" s="159">
        <v>50</v>
      </c>
      <c r="Q127" s="157">
        <f>R127+T127</f>
        <v>0</v>
      </c>
      <c r="R127" s="293">
        <v>0</v>
      </c>
      <c r="S127" s="293">
        <v>0</v>
      </c>
      <c r="T127" s="159"/>
      <c r="U127" s="10">
        <f>V127+X127</f>
        <v>0</v>
      </c>
      <c r="V127" s="11">
        <v>0</v>
      </c>
      <c r="W127" s="11">
        <v>0</v>
      </c>
      <c r="X127" s="12"/>
      <c r="Y127" s="296"/>
      <c r="Z127" s="296"/>
      <c r="AA127" s="296"/>
      <c r="AB127" s="296"/>
    </row>
    <row r="128" spans="1:31" s="66" customFormat="1" ht="21.75" customHeight="1" x14ac:dyDescent="0.2">
      <c r="A128" s="397"/>
      <c r="B128" s="349"/>
      <c r="C128" s="352"/>
      <c r="D128" s="355"/>
      <c r="E128" s="358"/>
      <c r="F128" s="386"/>
      <c r="G128" s="507"/>
      <c r="H128" s="318" t="s">
        <v>237</v>
      </c>
      <c r="I128" s="157">
        <v>583.5</v>
      </c>
      <c r="J128" s="277"/>
      <c r="K128" s="277"/>
      <c r="L128" s="159">
        <v>583.5</v>
      </c>
      <c r="M128" s="157"/>
      <c r="N128" s="277"/>
      <c r="O128" s="277"/>
      <c r="P128" s="159"/>
      <c r="Q128" s="157"/>
      <c r="R128" s="293"/>
      <c r="S128" s="293"/>
      <c r="T128" s="159"/>
      <c r="U128" s="157"/>
      <c r="V128" s="277"/>
      <c r="W128" s="277"/>
      <c r="X128" s="159"/>
      <c r="Y128" s="296"/>
      <c r="Z128" s="296"/>
      <c r="AA128" s="296"/>
      <c r="AB128" s="296"/>
    </row>
    <row r="129" spans="1:29" s="66" customFormat="1" ht="21.75" customHeight="1" thickBot="1" x14ac:dyDescent="0.25">
      <c r="A129" s="397"/>
      <c r="B129" s="349"/>
      <c r="C129" s="352"/>
      <c r="D129" s="355"/>
      <c r="E129" s="358"/>
      <c r="F129" s="386"/>
      <c r="G129" s="507"/>
      <c r="H129" s="185" t="s">
        <v>20</v>
      </c>
      <c r="I129" s="180">
        <f t="shared" ref="I129:I130" si="118">J129+L129</f>
        <v>30</v>
      </c>
      <c r="J129" s="234">
        <v>0</v>
      </c>
      <c r="K129" s="234">
        <v>0</v>
      </c>
      <c r="L129" s="93">
        <v>30</v>
      </c>
      <c r="M129" s="180">
        <v>30</v>
      </c>
      <c r="N129" s="234"/>
      <c r="O129" s="234"/>
      <c r="P129" s="93">
        <v>30</v>
      </c>
      <c r="Q129" s="180"/>
      <c r="R129" s="289"/>
      <c r="S129" s="289"/>
      <c r="T129" s="93"/>
      <c r="U129" s="180"/>
      <c r="V129" s="234"/>
      <c r="W129" s="234"/>
      <c r="X129" s="93"/>
      <c r="Y129" s="296"/>
      <c r="Z129" s="296"/>
      <c r="AA129" s="296"/>
      <c r="AB129" s="296"/>
    </row>
    <row r="130" spans="1:29" s="66" customFormat="1" ht="23.25" customHeight="1" thickBot="1" x14ac:dyDescent="0.25">
      <c r="A130" s="367"/>
      <c r="B130" s="350"/>
      <c r="C130" s="353"/>
      <c r="D130" s="356"/>
      <c r="E130" s="359"/>
      <c r="F130" s="362" t="s">
        <v>22</v>
      </c>
      <c r="G130" s="363"/>
      <c r="H130" s="364"/>
      <c r="I130" s="15">
        <f t="shared" si="118"/>
        <v>613.5</v>
      </c>
      <c r="J130" s="16">
        <f>SUM(J127:J127)</f>
        <v>0</v>
      </c>
      <c r="K130" s="16">
        <f>SUM(K127:K127)</f>
        <v>0</v>
      </c>
      <c r="L130" s="17">
        <f>SUM(L127:L129)</f>
        <v>613.5</v>
      </c>
      <c r="M130" s="15">
        <f t="shared" si="117"/>
        <v>80</v>
      </c>
      <c r="N130" s="16">
        <f>SUM(N127)</f>
        <v>0</v>
      </c>
      <c r="O130" s="16">
        <f>SUM(O127)</f>
        <v>0</v>
      </c>
      <c r="P130" s="17">
        <f>SUM(P127+P128+P129)</f>
        <v>80</v>
      </c>
      <c r="Q130" s="15">
        <f t="shared" ref="Q130:Q133" si="119">R130+T130</f>
        <v>0</v>
      </c>
      <c r="R130" s="16">
        <f>SUM(R127)</f>
        <v>0</v>
      </c>
      <c r="S130" s="16">
        <f>SUM(S127)</f>
        <v>0</v>
      </c>
      <c r="T130" s="17">
        <f>SUM(T127)</f>
        <v>0</v>
      </c>
      <c r="U130" s="15">
        <f t="shared" ref="U130:U133" si="120">V130+X130</f>
        <v>0</v>
      </c>
      <c r="V130" s="16">
        <f>SUM(V127)</f>
        <v>0</v>
      </c>
      <c r="W130" s="16">
        <f>SUM(W127)</f>
        <v>0</v>
      </c>
      <c r="X130" s="17">
        <f>SUM(X127)</f>
        <v>0</v>
      </c>
      <c r="Y130" s="295"/>
      <c r="Z130" s="295"/>
      <c r="AA130" s="295"/>
      <c r="AB130" s="295"/>
    </row>
    <row r="131" spans="1:29" s="66" customFormat="1" ht="29.25" customHeight="1" x14ac:dyDescent="0.2">
      <c r="A131" s="387">
        <v>1</v>
      </c>
      <c r="B131" s="388">
        <v>4</v>
      </c>
      <c r="C131" s="389">
        <v>5</v>
      </c>
      <c r="D131" s="422" t="s">
        <v>231</v>
      </c>
      <c r="E131" s="392">
        <v>9</v>
      </c>
      <c r="F131" s="504" t="s">
        <v>18</v>
      </c>
      <c r="G131" s="505" t="s">
        <v>191</v>
      </c>
      <c r="H131" s="183" t="s">
        <v>21</v>
      </c>
      <c r="I131" s="10">
        <f t="shared" ref="I131:I132" si="121">J131+L131</f>
        <v>0</v>
      </c>
      <c r="J131" s="11">
        <v>0</v>
      </c>
      <c r="K131" s="11">
        <v>0</v>
      </c>
      <c r="L131" s="12">
        <v>0</v>
      </c>
      <c r="M131" s="157">
        <f t="shared" si="117"/>
        <v>800</v>
      </c>
      <c r="N131" s="311">
        <v>0</v>
      </c>
      <c r="O131" s="311">
        <v>0</v>
      </c>
      <c r="P131" s="159">
        <v>800</v>
      </c>
      <c r="Q131" s="157">
        <f t="shared" si="119"/>
        <v>300</v>
      </c>
      <c r="R131" s="293">
        <v>0</v>
      </c>
      <c r="S131" s="293">
        <v>0</v>
      </c>
      <c r="T131" s="159">
        <v>300</v>
      </c>
      <c r="U131" s="10">
        <f t="shared" si="120"/>
        <v>400</v>
      </c>
      <c r="V131" s="11">
        <v>0</v>
      </c>
      <c r="W131" s="11">
        <v>0</v>
      </c>
      <c r="X131" s="12">
        <v>400</v>
      </c>
      <c r="Y131" s="296"/>
      <c r="Z131" s="296"/>
      <c r="AA131" s="296"/>
      <c r="AB131" s="296"/>
    </row>
    <row r="132" spans="1:29" s="66" customFormat="1" ht="29.25" customHeight="1" thickBot="1" x14ac:dyDescent="0.25">
      <c r="A132" s="387"/>
      <c r="B132" s="388"/>
      <c r="C132" s="351"/>
      <c r="D132" s="354"/>
      <c r="E132" s="357"/>
      <c r="F132" s="477"/>
      <c r="G132" s="506"/>
      <c r="H132" s="184" t="s">
        <v>20</v>
      </c>
      <c r="I132" s="180">
        <f t="shared" si="121"/>
        <v>30</v>
      </c>
      <c r="J132" s="182"/>
      <c r="K132" s="182"/>
      <c r="L132" s="93">
        <v>30</v>
      </c>
      <c r="M132" s="328">
        <f t="shared" ref="M132" si="122">N132+P132</f>
        <v>0</v>
      </c>
      <c r="N132" s="329"/>
      <c r="O132" s="329"/>
      <c r="P132" s="330"/>
      <c r="Q132" s="180">
        <f t="shared" si="119"/>
        <v>200</v>
      </c>
      <c r="R132" s="289"/>
      <c r="S132" s="289"/>
      <c r="T132" s="93">
        <v>200</v>
      </c>
      <c r="U132" s="180">
        <f t="shared" si="120"/>
        <v>400</v>
      </c>
      <c r="V132" s="182"/>
      <c r="W132" s="182"/>
      <c r="X132" s="93">
        <v>400</v>
      </c>
      <c r="Y132" s="296"/>
      <c r="Z132" s="296"/>
      <c r="AA132" s="296"/>
      <c r="AB132" s="296"/>
    </row>
    <row r="133" spans="1:29" s="66" customFormat="1" ht="29.25" customHeight="1" thickBot="1" x14ac:dyDescent="0.25">
      <c r="A133" s="387"/>
      <c r="B133" s="388"/>
      <c r="C133" s="351"/>
      <c r="D133" s="354"/>
      <c r="E133" s="357"/>
      <c r="F133" s="362" t="s">
        <v>22</v>
      </c>
      <c r="G133" s="363"/>
      <c r="H133" s="364"/>
      <c r="I133" s="15">
        <f>J133+L133</f>
        <v>30</v>
      </c>
      <c r="J133" s="16">
        <f>SUM(J131)</f>
        <v>0</v>
      </c>
      <c r="K133" s="16">
        <f>SUM(K131)</f>
        <v>0</v>
      </c>
      <c r="L133" s="17">
        <f>SUM(L131,L132)</f>
        <v>30</v>
      </c>
      <c r="M133" s="15">
        <f>N133+P133</f>
        <v>800</v>
      </c>
      <c r="N133" s="16">
        <f>SUM(N131)</f>
        <v>0</v>
      </c>
      <c r="O133" s="16">
        <f>SUM(O131)</f>
        <v>0</v>
      </c>
      <c r="P133" s="17">
        <f>SUM(P131,P132)</f>
        <v>800</v>
      </c>
      <c r="Q133" s="15">
        <f t="shared" si="119"/>
        <v>500</v>
      </c>
      <c r="R133" s="16">
        <f>SUM(R131)</f>
        <v>0</v>
      </c>
      <c r="S133" s="16">
        <f>SUM(S131)</f>
        <v>0</v>
      </c>
      <c r="T133" s="17">
        <f>SUM(T131,T132)</f>
        <v>500</v>
      </c>
      <c r="U133" s="15">
        <f t="shared" si="120"/>
        <v>800</v>
      </c>
      <c r="V133" s="16">
        <f>SUM(V131)</f>
        <v>0</v>
      </c>
      <c r="W133" s="16">
        <f>SUM(W131)</f>
        <v>0</v>
      </c>
      <c r="X133" s="17">
        <f>SUM(X131,X132)</f>
        <v>800</v>
      </c>
      <c r="Y133" s="295"/>
      <c r="Z133" s="295"/>
      <c r="AA133" s="295"/>
      <c r="AB133" s="295"/>
    </row>
    <row r="134" spans="1:29" s="66" customFormat="1" ht="29.25" customHeight="1" x14ac:dyDescent="0.2">
      <c r="A134" s="387">
        <v>1</v>
      </c>
      <c r="B134" s="388">
        <v>4</v>
      </c>
      <c r="C134" s="389">
        <v>6</v>
      </c>
      <c r="D134" s="422" t="s">
        <v>206</v>
      </c>
      <c r="E134" s="392">
        <v>9</v>
      </c>
      <c r="F134" s="360" t="s">
        <v>18</v>
      </c>
      <c r="G134" s="478" t="s">
        <v>201</v>
      </c>
      <c r="H134" s="38" t="s">
        <v>20</v>
      </c>
      <c r="I134" s="195">
        <f t="shared" ref="I134" si="123">J134+L134</f>
        <v>430</v>
      </c>
      <c r="J134" s="200"/>
      <c r="K134" s="200"/>
      <c r="L134" s="38">
        <f>280+150</f>
        <v>430</v>
      </c>
      <c r="M134" s="195">
        <f t="shared" ref="M134" si="124">N134+P134</f>
        <v>639.29999999999995</v>
      </c>
      <c r="N134" s="200"/>
      <c r="O134" s="200"/>
      <c r="P134" s="194">
        <v>639.29999999999995</v>
      </c>
      <c r="Q134" s="157">
        <f t="shared" ref="Q134:Q158" si="125">R134+T134</f>
        <v>800</v>
      </c>
      <c r="R134" s="293"/>
      <c r="S134" s="293"/>
      <c r="T134" s="159">
        <v>800</v>
      </c>
      <c r="U134" s="157">
        <f t="shared" ref="U134:U158" si="126">V134+X134</f>
        <v>600</v>
      </c>
      <c r="V134" s="250"/>
      <c r="W134" s="250"/>
      <c r="X134" s="159">
        <v>600</v>
      </c>
      <c r="Y134" s="296"/>
      <c r="Z134" s="296"/>
      <c r="AA134" s="296"/>
      <c r="AB134" s="296"/>
    </row>
    <row r="135" spans="1:29" s="66" customFormat="1" ht="29.25" customHeight="1" x14ac:dyDescent="0.2">
      <c r="A135" s="387"/>
      <c r="B135" s="388"/>
      <c r="C135" s="351"/>
      <c r="D135" s="354"/>
      <c r="E135" s="392"/>
      <c r="F135" s="386"/>
      <c r="G135" s="507"/>
      <c r="H135" s="193" t="s">
        <v>249</v>
      </c>
      <c r="I135" s="195"/>
      <c r="J135" s="200"/>
      <c r="K135" s="200"/>
      <c r="L135" s="334"/>
      <c r="M135" s="195">
        <f>N135+P135</f>
        <v>600</v>
      </c>
      <c r="N135" s="200"/>
      <c r="O135" s="200"/>
      <c r="P135" s="194">
        <v>600</v>
      </c>
      <c r="Q135" s="157"/>
      <c r="R135" s="337"/>
      <c r="S135" s="337"/>
      <c r="T135" s="159"/>
      <c r="U135" s="157"/>
      <c r="V135" s="337"/>
      <c r="W135" s="337"/>
      <c r="X135" s="159"/>
      <c r="Y135" s="296"/>
      <c r="Z135" s="296"/>
      <c r="AA135" s="296"/>
      <c r="AB135" s="296"/>
    </row>
    <row r="136" spans="1:29" s="66" customFormat="1" ht="29.25" customHeight="1" thickBot="1" x14ac:dyDescent="0.25">
      <c r="A136" s="387"/>
      <c r="B136" s="388"/>
      <c r="C136" s="351"/>
      <c r="D136" s="354"/>
      <c r="E136" s="392"/>
      <c r="F136" s="361"/>
      <c r="G136" s="479"/>
      <c r="H136" s="221" t="s">
        <v>180</v>
      </c>
      <c r="I136" s="157">
        <f t="shared" ref="I136" si="127">J136+L136</f>
        <v>20</v>
      </c>
      <c r="J136" s="270"/>
      <c r="K136" s="270"/>
      <c r="L136" s="274">
        <v>20</v>
      </c>
      <c r="M136" s="157">
        <f t="shared" ref="M136" si="128">N136+P136</f>
        <v>0</v>
      </c>
      <c r="N136" s="270"/>
      <c r="O136" s="270"/>
      <c r="P136" s="159"/>
      <c r="Q136" s="157">
        <f t="shared" si="125"/>
        <v>0</v>
      </c>
      <c r="R136" s="293"/>
      <c r="S136" s="293"/>
      <c r="T136" s="159"/>
      <c r="U136" s="157">
        <f t="shared" si="126"/>
        <v>0</v>
      </c>
      <c r="V136" s="270"/>
      <c r="W136" s="270"/>
      <c r="X136" s="159"/>
      <c r="Y136" s="296"/>
      <c r="Z136" s="296"/>
      <c r="AA136" s="296"/>
      <c r="AB136" s="296"/>
    </row>
    <row r="137" spans="1:29" s="66" customFormat="1" ht="29.25" customHeight="1" thickBot="1" x14ac:dyDescent="0.25">
      <c r="A137" s="387"/>
      <c r="B137" s="388"/>
      <c r="C137" s="351"/>
      <c r="D137" s="354"/>
      <c r="E137" s="392"/>
      <c r="F137" s="362" t="s">
        <v>22</v>
      </c>
      <c r="G137" s="363"/>
      <c r="H137" s="364"/>
      <c r="I137" s="15">
        <f>J137+L137</f>
        <v>450</v>
      </c>
      <c r="J137" s="16">
        <f>SUM(J134)</f>
        <v>0</v>
      </c>
      <c r="K137" s="16">
        <f>SUM(K134)</f>
        <v>0</v>
      </c>
      <c r="L137" s="17">
        <f>L134+L136</f>
        <v>450</v>
      </c>
      <c r="M137" s="15">
        <f>N137+P137</f>
        <v>1239.3</v>
      </c>
      <c r="N137" s="16">
        <f>SUM(N134)</f>
        <v>0</v>
      </c>
      <c r="O137" s="16">
        <f>SUM(O134)</f>
        <v>0</v>
      </c>
      <c r="P137" s="17">
        <f>SUM(P134:P136)</f>
        <v>1239.3</v>
      </c>
      <c r="Q137" s="15">
        <f t="shared" si="125"/>
        <v>800</v>
      </c>
      <c r="R137" s="16">
        <f>SUM(R134)</f>
        <v>0</v>
      </c>
      <c r="S137" s="16">
        <f>SUM(S134)</f>
        <v>0</v>
      </c>
      <c r="T137" s="17">
        <f>SUM(T134)</f>
        <v>800</v>
      </c>
      <c r="U137" s="15">
        <f t="shared" si="126"/>
        <v>600</v>
      </c>
      <c r="V137" s="16">
        <f>SUM(V134)</f>
        <v>0</v>
      </c>
      <c r="W137" s="16">
        <f>SUM(W134)</f>
        <v>0</v>
      </c>
      <c r="X137" s="17">
        <f>SUM(X134)</f>
        <v>600</v>
      </c>
      <c r="Y137" s="295"/>
      <c r="Z137" s="295"/>
      <c r="AA137" s="295"/>
      <c r="AB137" s="295"/>
    </row>
    <row r="138" spans="1:29" s="66" customFormat="1" ht="26.25" customHeight="1" x14ac:dyDescent="0.2">
      <c r="A138" s="397">
        <v>1</v>
      </c>
      <c r="B138" s="349">
        <v>4</v>
      </c>
      <c r="C138" s="368">
        <v>7</v>
      </c>
      <c r="D138" s="354" t="s">
        <v>171</v>
      </c>
      <c r="E138" s="358">
        <v>9</v>
      </c>
      <c r="F138" s="360" t="s">
        <v>18</v>
      </c>
      <c r="G138" s="360" t="s">
        <v>190</v>
      </c>
      <c r="H138" s="146" t="s">
        <v>21</v>
      </c>
      <c r="I138" s="153">
        <f>J138+L138</f>
        <v>0</v>
      </c>
      <c r="J138" s="151"/>
      <c r="K138" s="151"/>
      <c r="L138" s="152"/>
      <c r="M138" s="153">
        <f t="shared" ref="M138" si="129">N138+P138</f>
        <v>0</v>
      </c>
      <c r="N138" s="151"/>
      <c r="O138" s="151"/>
      <c r="P138" s="152"/>
      <c r="Q138" s="153">
        <f t="shared" si="125"/>
        <v>300</v>
      </c>
      <c r="R138" s="151"/>
      <c r="S138" s="151"/>
      <c r="T138" s="152">
        <v>300</v>
      </c>
      <c r="U138" s="153">
        <f t="shared" si="126"/>
        <v>500</v>
      </c>
      <c r="V138" s="151"/>
      <c r="W138" s="151"/>
      <c r="X138" s="152">
        <v>500</v>
      </c>
      <c r="Y138" s="296"/>
      <c r="Z138" s="296"/>
      <c r="AA138" s="296"/>
      <c r="AB138" s="296"/>
    </row>
    <row r="139" spans="1:29" s="66" customFormat="1" ht="26.25" customHeight="1" thickBot="1" x14ac:dyDescent="0.25">
      <c r="A139" s="397"/>
      <c r="B139" s="349"/>
      <c r="C139" s="440"/>
      <c r="D139" s="355"/>
      <c r="E139" s="358"/>
      <c r="F139" s="386"/>
      <c r="G139" s="386"/>
      <c r="H139" s="146" t="s">
        <v>20</v>
      </c>
      <c r="I139" s="157">
        <f>J139+L139</f>
        <v>0</v>
      </c>
      <c r="J139" s="188"/>
      <c r="K139" s="188"/>
      <c r="L139" s="159"/>
      <c r="M139" s="157">
        <f>N139+P139</f>
        <v>0</v>
      </c>
      <c r="N139" s="231"/>
      <c r="O139" s="231"/>
      <c r="P139" s="159"/>
      <c r="Q139" s="157">
        <f t="shared" si="125"/>
        <v>30</v>
      </c>
      <c r="R139" s="293"/>
      <c r="S139" s="293"/>
      <c r="T139" s="159">
        <v>30</v>
      </c>
      <c r="U139" s="157">
        <f t="shared" si="126"/>
        <v>50</v>
      </c>
      <c r="V139" s="188"/>
      <c r="W139" s="188"/>
      <c r="X139" s="159">
        <v>50</v>
      </c>
      <c r="Y139" s="296"/>
      <c r="Z139" s="296"/>
      <c r="AA139" s="296"/>
      <c r="AB139" s="296"/>
    </row>
    <row r="140" spans="1:29" s="66" customFormat="1" ht="26.25" customHeight="1" thickBot="1" x14ac:dyDescent="0.25">
      <c r="A140" s="367"/>
      <c r="B140" s="350"/>
      <c r="C140" s="369"/>
      <c r="D140" s="356"/>
      <c r="E140" s="359"/>
      <c r="F140" s="362" t="s">
        <v>22</v>
      </c>
      <c r="G140" s="363"/>
      <c r="H140" s="364"/>
      <c r="I140" s="15">
        <f>J140+L140</f>
        <v>0</v>
      </c>
      <c r="J140" s="16">
        <f>SUM(J138:J139)</f>
        <v>0</v>
      </c>
      <c r="K140" s="16">
        <f t="shared" ref="K140:L140" si="130">SUM(K138:K139)</f>
        <v>0</v>
      </c>
      <c r="L140" s="16">
        <f t="shared" si="130"/>
        <v>0</v>
      </c>
      <c r="M140" s="15">
        <f>N140+P140</f>
        <v>0</v>
      </c>
      <c r="N140" s="16">
        <f>SUM(N138:N139)</f>
        <v>0</v>
      </c>
      <c r="O140" s="16">
        <f t="shared" ref="O140:P140" si="131">SUM(O138:O139)</f>
        <v>0</v>
      </c>
      <c r="P140" s="17">
        <f t="shared" si="131"/>
        <v>0</v>
      </c>
      <c r="Q140" s="15">
        <f t="shared" si="125"/>
        <v>330</v>
      </c>
      <c r="R140" s="16">
        <f>SUM(R138:R139)</f>
        <v>0</v>
      </c>
      <c r="S140" s="16">
        <f t="shared" ref="S140:T140" si="132">SUM(S138:S139)</f>
        <v>0</v>
      </c>
      <c r="T140" s="17">
        <f t="shared" si="132"/>
        <v>330</v>
      </c>
      <c r="U140" s="15">
        <f t="shared" si="126"/>
        <v>550</v>
      </c>
      <c r="V140" s="16">
        <f>SUM(V138:V139)</f>
        <v>0</v>
      </c>
      <c r="W140" s="16">
        <f t="shared" ref="W140:X140" si="133">SUM(W138:W139)</f>
        <v>0</v>
      </c>
      <c r="X140" s="17">
        <f t="shared" si="133"/>
        <v>550</v>
      </c>
      <c r="Y140" s="295"/>
      <c r="Z140" s="295"/>
      <c r="AA140" s="295"/>
      <c r="AB140" s="295"/>
    </row>
    <row r="141" spans="1:29" s="66" customFormat="1" ht="28.5" customHeight="1" x14ac:dyDescent="0.2">
      <c r="A141" s="561">
        <v>1</v>
      </c>
      <c r="B141" s="348">
        <v>4</v>
      </c>
      <c r="C141" s="351">
        <v>8</v>
      </c>
      <c r="D141" s="354" t="s">
        <v>172</v>
      </c>
      <c r="E141" s="357">
        <v>9</v>
      </c>
      <c r="F141" s="360" t="s">
        <v>18</v>
      </c>
      <c r="G141" s="360" t="s">
        <v>189</v>
      </c>
      <c r="H141" s="199" t="s">
        <v>20</v>
      </c>
      <c r="I141" s="271">
        <f t="shared" ref="I141" si="134">J141+L141</f>
        <v>1.3</v>
      </c>
      <c r="J141" s="272"/>
      <c r="K141" s="272"/>
      <c r="L141" s="273">
        <v>1.3</v>
      </c>
      <c r="M141" s="271">
        <f t="shared" ref="M141" si="135">N141+P141</f>
        <v>50</v>
      </c>
      <c r="N141" s="272"/>
      <c r="O141" s="272"/>
      <c r="P141" s="273">
        <v>50</v>
      </c>
      <c r="Q141" s="271">
        <f t="shared" si="125"/>
        <v>0</v>
      </c>
      <c r="R141" s="272"/>
      <c r="S141" s="272"/>
      <c r="T141" s="273"/>
      <c r="U141" s="271">
        <f t="shared" si="126"/>
        <v>0</v>
      </c>
      <c r="V141" s="272"/>
      <c r="W141" s="272"/>
      <c r="X141" s="273"/>
      <c r="Y141" s="295"/>
      <c r="Z141" s="295"/>
      <c r="AA141" s="295"/>
      <c r="AB141" s="295"/>
    </row>
    <row r="142" spans="1:29" s="331" customFormat="1" ht="28.5" customHeight="1" x14ac:dyDescent="0.2">
      <c r="A142" s="562"/>
      <c r="B142" s="349"/>
      <c r="C142" s="352"/>
      <c r="D142" s="355"/>
      <c r="E142" s="358"/>
      <c r="F142" s="386"/>
      <c r="G142" s="386"/>
      <c r="H142" s="199" t="s">
        <v>21</v>
      </c>
      <c r="I142" s="332"/>
      <c r="J142" s="333"/>
      <c r="K142" s="333"/>
      <c r="L142" s="334"/>
      <c r="M142" s="332">
        <f>N142+P142</f>
        <v>400</v>
      </c>
      <c r="N142" s="333"/>
      <c r="O142" s="333"/>
      <c r="P142" s="334">
        <v>400</v>
      </c>
      <c r="Q142" s="332"/>
      <c r="R142" s="333"/>
      <c r="S142" s="333"/>
      <c r="T142" s="334"/>
      <c r="U142" s="332"/>
      <c r="V142" s="333"/>
      <c r="W142" s="333"/>
      <c r="X142" s="334"/>
      <c r="Y142" s="295"/>
      <c r="Z142" s="295"/>
      <c r="AA142" s="295"/>
      <c r="AB142" s="295"/>
    </row>
    <row r="143" spans="1:29" s="66" customFormat="1" ht="28.5" customHeight="1" thickBot="1" x14ac:dyDescent="0.25">
      <c r="A143" s="562"/>
      <c r="B143" s="349"/>
      <c r="C143" s="352"/>
      <c r="D143" s="355"/>
      <c r="E143" s="358"/>
      <c r="F143" s="361"/>
      <c r="G143" s="361"/>
      <c r="H143" s="199" t="s">
        <v>237</v>
      </c>
      <c r="I143" s="196">
        <f t="shared" ref="I143" si="136">J143+L143</f>
        <v>200</v>
      </c>
      <c r="J143" s="197"/>
      <c r="K143" s="197"/>
      <c r="L143" s="198">
        <v>200</v>
      </c>
      <c r="M143" s="196">
        <f t="shared" ref="M143" si="137">N143+P143</f>
        <v>0</v>
      </c>
      <c r="N143" s="197"/>
      <c r="O143" s="197"/>
      <c r="P143" s="198"/>
      <c r="Q143" s="196">
        <f t="shared" si="125"/>
        <v>0</v>
      </c>
      <c r="R143" s="197"/>
      <c r="S143" s="197"/>
      <c r="T143" s="198"/>
      <c r="U143" s="196">
        <f t="shared" si="126"/>
        <v>0</v>
      </c>
      <c r="V143" s="197"/>
      <c r="W143" s="197"/>
      <c r="X143" s="198"/>
      <c r="Y143" s="295"/>
      <c r="Z143" s="295"/>
      <c r="AA143" s="295"/>
      <c r="AB143" s="295"/>
    </row>
    <row r="144" spans="1:29" s="66" customFormat="1" ht="31.5" customHeight="1" thickBot="1" x14ac:dyDescent="0.4">
      <c r="A144" s="563"/>
      <c r="B144" s="350"/>
      <c r="C144" s="353"/>
      <c r="D144" s="356"/>
      <c r="E144" s="359"/>
      <c r="F144" s="362" t="s">
        <v>22</v>
      </c>
      <c r="G144" s="363"/>
      <c r="H144" s="364"/>
      <c r="I144" s="15">
        <f>L144+J144</f>
        <v>201.3</v>
      </c>
      <c r="J144" s="16">
        <f>J141</f>
        <v>0</v>
      </c>
      <c r="K144" s="16">
        <f>K141</f>
        <v>0</v>
      </c>
      <c r="L144" s="17">
        <f>L141+L143+L142</f>
        <v>201.3</v>
      </c>
      <c r="M144" s="15">
        <f>N144+P144</f>
        <v>450</v>
      </c>
      <c r="N144" s="16">
        <f>N141</f>
        <v>0</v>
      </c>
      <c r="O144" s="16">
        <f>O141</f>
        <v>0</v>
      </c>
      <c r="P144" s="17">
        <f>P141+P143+P142</f>
        <v>450</v>
      </c>
      <c r="Q144" s="15">
        <f t="shared" si="125"/>
        <v>0</v>
      </c>
      <c r="R144" s="16">
        <f>R141</f>
        <v>0</v>
      </c>
      <c r="S144" s="16">
        <f>S141</f>
        <v>0</v>
      </c>
      <c r="T144" s="17">
        <f>T141</f>
        <v>0</v>
      </c>
      <c r="U144" s="15">
        <f t="shared" si="126"/>
        <v>0</v>
      </c>
      <c r="V144" s="16">
        <f>V141</f>
        <v>0</v>
      </c>
      <c r="W144" s="16">
        <f>W141</f>
        <v>0</v>
      </c>
      <c r="X144" s="17">
        <f>X141</f>
        <v>0</v>
      </c>
      <c r="Y144" s="295"/>
      <c r="Z144" s="295"/>
      <c r="AA144" s="295"/>
      <c r="AB144" s="295"/>
      <c r="AC144" s="201"/>
    </row>
    <row r="145" spans="1:29" s="66" customFormat="1" ht="20.25" customHeight="1" x14ac:dyDescent="0.2">
      <c r="A145" s="561">
        <v>1</v>
      </c>
      <c r="B145" s="348">
        <v>4</v>
      </c>
      <c r="C145" s="351">
        <v>9</v>
      </c>
      <c r="D145" s="355" t="s">
        <v>207</v>
      </c>
      <c r="E145" s="358">
        <v>9</v>
      </c>
      <c r="F145" s="360" t="s">
        <v>18</v>
      </c>
      <c r="G145" s="360" t="s">
        <v>188</v>
      </c>
      <c r="H145" s="152" t="s">
        <v>20</v>
      </c>
      <c r="I145" s="271">
        <f t="shared" ref="I145:I152" si="138">J145+L145</f>
        <v>140</v>
      </c>
      <c r="J145" s="272"/>
      <c r="K145" s="272"/>
      <c r="L145" s="273">
        <f>70+70</f>
        <v>140</v>
      </c>
      <c r="M145" s="271">
        <f t="shared" ref="M145" si="139">N145+P145</f>
        <v>0</v>
      </c>
      <c r="N145" s="272"/>
      <c r="O145" s="272"/>
      <c r="P145" s="273"/>
      <c r="Q145" s="271">
        <f t="shared" si="125"/>
        <v>0</v>
      </c>
      <c r="R145" s="272"/>
      <c r="S145" s="272"/>
      <c r="T145" s="273"/>
      <c r="U145" s="271">
        <f t="shared" si="126"/>
        <v>0</v>
      </c>
      <c r="V145" s="272"/>
      <c r="W145" s="272"/>
      <c r="X145" s="273"/>
      <c r="Y145" s="295"/>
      <c r="Z145" s="295"/>
      <c r="AA145" s="295"/>
      <c r="AB145" s="295"/>
    </row>
    <row r="146" spans="1:29" s="66" customFormat="1" ht="22.5" customHeight="1" thickBot="1" x14ac:dyDescent="0.25">
      <c r="A146" s="562"/>
      <c r="B146" s="349"/>
      <c r="C146" s="352"/>
      <c r="D146" s="355"/>
      <c r="E146" s="358"/>
      <c r="F146" s="361"/>
      <c r="G146" s="361"/>
      <c r="H146" s="230" t="s">
        <v>180</v>
      </c>
      <c r="I146" s="196">
        <f t="shared" ref="I146" si="140">J146+L146</f>
        <v>80</v>
      </c>
      <c r="J146" s="197"/>
      <c r="K146" s="197"/>
      <c r="L146" s="198">
        <v>80</v>
      </c>
      <c r="M146" s="196">
        <f t="shared" ref="M146" si="141">N146+P146</f>
        <v>0</v>
      </c>
      <c r="N146" s="197"/>
      <c r="O146" s="197"/>
      <c r="P146" s="198"/>
      <c r="Q146" s="196">
        <f t="shared" si="125"/>
        <v>0</v>
      </c>
      <c r="R146" s="197"/>
      <c r="S146" s="197"/>
      <c r="T146" s="198"/>
      <c r="U146" s="196">
        <f t="shared" si="126"/>
        <v>0</v>
      </c>
      <c r="V146" s="197"/>
      <c r="W146" s="197"/>
      <c r="X146" s="198"/>
      <c r="Y146" s="295"/>
      <c r="Z146" s="295"/>
      <c r="AA146" s="295"/>
      <c r="AB146" s="295"/>
    </row>
    <row r="147" spans="1:29" s="66" customFormat="1" ht="24.75" customHeight="1" thickBot="1" x14ac:dyDescent="0.4">
      <c r="A147" s="563"/>
      <c r="B147" s="350"/>
      <c r="C147" s="353"/>
      <c r="D147" s="356"/>
      <c r="E147" s="359"/>
      <c r="F147" s="362" t="s">
        <v>22</v>
      </c>
      <c r="G147" s="363"/>
      <c r="H147" s="364"/>
      <c r="I147" s="15">
        <f>L147+J147</f>
        <v>220</v>
      </c>
      <c r="J147" s="16">
        <f>J145</f>
        <v>0</v>
      </c>
      <c r="K147" s="16">
        <f>K145</f>
        <v>0</v>
      </c>
      <c r="L147" s="17">
        <f>L145+L146</f>
        <v>220</v>
      </c>
      <c r="M147" s="15">
        <f>N147+P147</f>
        <v>0</v>
      </c>
      <c r="N147" s="16">
        <f>N145</f>
        <v>0</v>
      </c>
      <c r="O147" s="16">
        <f>O145</f>
        <v>0</v>
      </c>
      <c r="P147" s="17">
        <f>P145</f>
        <v>0</v>
      </c>
      <c r="Q147" s="15">
        <f t="shared" si="125"/>
        <v>0</v>
      </c>
      <c r="R147" s="16">
        <f>R145</f>
        <v>0</v>
      </c>
      <c r="S147" s="16">
        <f>S145</f>
        <v>0</v>
      </c>
      <c r="T147" s="17">
        <f>T145</f>
        <v>0</v>
      </c>
      <c r="U147" s="15">
        <f t="shared" si="126"/>
        <v>0</v>
      </c>
      <c r="V147" s="16">
        <f>V145</f>
        <v>0</v>
      </c>
      <c r="W147" s="16">
        <f>W145</f>
        <v>0</v>
      </c>
      <c r="X147" s="17">
        <f>X145</f>
        <v>0</v>
      </c>
      <c r="Y147" s="295"/>
      <c r="Z147" s="295"/>
      <c r="AA147" s="295"/>
      <c r="AB147" s="295"/>
      <c r="AC147" s="201"/>
    </row>
    <row r="148" spans="1:29" s="66" customFormat="1" ht="20.25" customHeight="1" x14ac:dyDescent="0.2">
      <c r="A148" s="500">
        <v>1</v>
      </c>
      <c r="B148" s="348">
        <v>4</v>
      </c>
      <c r="C148" s="351">
        <v>10</v>
      </c>
      <c r="D148" s="354" t="s">
        <v>185</v>
      </c>
      <c r="E148" s="357">
        <v>9</v>
      </c>
      <c r="F148" s="386" t="s">
        <v>18</v>
      </c>
      <c r="G148" s="507" t="s">
        <v>187</v>
      </c>
      <c r="H148" s="236" t="s">
        <v>21</v>
      </c>
      <c r="I148" s="157">
        <f t="shared" si="138"/>
        <v>650.80999999999995</v>
      </c>
      <c r="J148" s="248"/>
      <c r="K148" s="248"/>
      <c r="L148" s="159">
        <f>517.5+133.31</f>
        <v>650.80999999999995</v>
      </c>
      <c r="M148" s="157">
        <f t="shared" ref="M148:M152" si="142">N148+P148</f>
        <v>500</v>
      </c>
      <c r="N148" s="231"/>
      <c r="O148" s="231"/>
      <c r="P148" s="159">
        <v>500</v>
      </c>
      <c r="Q148" s="157">
        <f t="shared" si="125"/>
        <v>600</v>
      </c>
      <c r="R148" s="293"/>
      <c r="S148" s="293"/>
      <c r="T148" s="159">
        <v>600</v>
      </c>
      <c r="U148" s="157">
        <f t="shared" si="126"/>
        <v>600</v>
      </c>
      <c r="V148" s="224"/>
      <c r="W148" s="224"/>
      <c r="X148" s="159">
        <v>600</v>
      </c>
      <c r="Y148" s="296"/>
      <c r="Z148" s="296"/>
      <c r="AA148" s="296"/>
      <c r="AB148" s="296"/>
    </row>
    <row r="149" spans="1:29" s="66" customFormat="1" ht="20.25" customHeight="1" thickBot="1" x14ac:dyDescent="0.25">
      <c r="A149" s="508"/>
      <c r="B149" s="349"/>
      <c r="C149" s="352"/>
      <c r="D149" s="355"/>
      <c r="E149" s="358"/>
      <c r="F149" s="386"/>
      <c r="G149" s="507"/>
      <c r="H149" s="184" t="s">
        <v>20</v>
      </c>
      <c r="I149" s="180">
        <f t="shared" si="138"/>
        <v>60</v>
      </c>
      <c r="J149" s="247"/>
      <c r="K149" s="247"/>
      <c r="L149" s="93">
        <v>60</v>
      </c>
      <c r="M149" s="180">
        <f t="shared" si="142"/>
        <v>50</v>
      </c>
      <c r="N149" s="234"/>
      <c r="O149" s="234"/>
      <c r="P149" s="93">
        <v>50</v>
      </c>
      <c r="Q149" s="180">
        <f t="shared" si="125"/>
        <v>50</v>
      </c>
      <c r="R149" s="289"/>
      <c r="S149" s="289"/>
      <c r="T149" s="93">
        <v>50</v>
      </c>
      <c r="U149" s="180">
        <f t="shared" si="126"/>
        <v>50</v>
      </c>
      <c r="V149" s="234"/>
      <c r="W149" s="234"/>
      <c r="X149" s="93">
        <v>50</v>
      </c>
      <c r="Y149" s="296"/>
      <c r="Z149" s="296"/>
      <c r="AA149" s="296"/>
      <c r="AB149" s="296"/>
    </row>
    <row r="150" spans="1:29" s="66" customFormat="1" ht="20.25" customHeight="1" thickBot="1" x14ac:dyDescent="0.25">
      <c r="A150" s="501"/>
      <c r="B150" s="350"/>
      <c r="C150" s="352"/>
      <c r="D150" s="355"/>
      <c r="E150" s="359"/>
      <c r="F150" s="362" t="s">
        <v>22</v>
      </c>
      <c r="G150" s="363"/>
      <c r="H150" s="364"/>
      <c r="I150" s="15">
        <f>J150+L150</f>
        <v>710.81</v>
      </c>
      <c r="J150" s="16"/>
      <c r="K150" s="16"/>
      <c r="L150" s="17">
        <f t="shared" ref="L150" si="143">L149+L148</f>
        <v>710.81</v>
      </c>
      <c r="M150" s="15">
        <f>N150+P150</f>
        <v>550</v>
      </c>
      <c r="N150" s="16"/>
      <c r="O150" s="16"/>
      <c r="P150" s="17">
        <f t="shared" ref="P150" si="144">P149+P148</f>
        <v>550</v>
      </c>
      <c r="Q150" s="15">
        <f t="shared" si="125"/>
        <v>650</v>
      </c>
      <c r="R150" s="16"/>
      <c r="S150" s="16"/>
      <c r="T150" s="17">
        <f t="shared" ref="T150" si="145">T149+T148</f>
        <v>650</v>
      </c>
      <c r="U150" s="15">
        <f t="shared" si="126"/>
        <v>650</v>
      </c>
      <c r="V150" s="16"/>
      <c r="W150" s="16"/>
      <c r="X150" s="17">
        <f t="shared" ref="X150" si="146">X149+X148</f>
        <v>650</v>
      </c>
      <c r="Y150" s="295"/>
      <c r="Z150" s="295"/>
      <c r="AA150" s="295"/>
      <c r="AB150" s="295"/>
    </row>
    <row r="151" spans="1:29" s="66" customFormat="1" ht="20.25" customHeight="1" x14ac:dyDescent="0.2">
      <c r="A151" s="387">
        <v>1</v>
      </c>
      <c r="B151" s="388">
        <v>4</v>
      </c>
      <c r="C151" s="389">
        <v>11</v>
      </c>
      <c r="D151" s="422" t="s">
        <v>186</v>
      </c>
      <c r="E151" s="392">
        <v>9</v>
      </c>
      <c r="F151" s="386" t="s">
        <v>18</v>
      </c>
      <c r="G151" s="507" t="s">
        <v>192</v>
      </c>
      <c r="H151" s="236" t="s">
        <v>21</v>
      </c>
      <c r="I151" s="157">
        <f t="shared" si="138"/>
        <v>174.5</v>
      </c>
      <c r="J151" s="248">
        <f>90+8.8</f>
        <v>98.8</v>
      </c>
      <c r="K151" s="248"/>
      <c r="L151" s="159">
        <f>65.7+10</f>
        <v>75.7</v>
      </c>
      <c r="M151" s="157">
        <f t="shared" si="142"/>
        <v>300</v>
      </c>
      <c r="N151" s="231"/>
      <c r="O151" s="231"/>
      <c r="P151" s="159">
        <v>300</v>
      </c>
      <c r="Q151" s="157">
        <f t="shared" si="125"/>
        <v>400</v>
      </c>
      <c r="R151" s="293"/>
      <c r="S151" s="293"/>
      <c r="T151" s="159">
        <v>400</v>
      </c>
      <c r="U151" s="157">
        <f t="shared" si="126"/>
        <v>500</v>
      </c>
      <c r="V151" s="224"/>
      <c r="W151" s="224"/>
      <c r="X151" s="159">
        <v>500</v>
      </c>
      <c r="Y151" s="296"/>
      <c r="Z151" s="296"/>
      <c r="AA151" s="296"/>
      <c r="AB151" s="296"/>
    </row>
    <row r="152" spans="1:29" s="66" customFormat="1" ht="20.25" customHeight="1" thickBot="1" x14ac:dyDescent="0.25">
      <c r="A152" s="387"/>
      <c r="B152" s="388"/>
      <c r="C152" s="351"/>
      <c r="D152" s="354"/>
      <c r="E152" s="357"/>
      <c r="F152" s="386"/>
      <c r="G152" s="507"/>
      <c r="H152" s="185" t="s">
        <v>20</v>
      </c>
      <c r="I152" s="180">
        <f t="shared" si="138"/>
        <v>30</v>
      </c>
      <c r="J152" s="247"/>
      <c r="K152" s="247"/>
      <c r="L152" s="93">
        <v>30</v>
      </c>
      <c r="M152" s="180">
        <f t="shared" si="142"/>
        <v>30</v>
      </c>
      <c r="N152" s="234"/>
      <c r="O152" s="234"/>
      <c r="P152" s="93">
        <v>30</v>
      </c>
      <c r="Q152" s="180">
        <f t="shared" si="125"/>
        <v>50</v>
      </c>
      <c r="R152" s="289"/>
      <c r="S152" s="289"/>
      <c r="T152" s="93">
        <v>50</v>
      </c>
      <c r="U152" s="180">
        <f t="shared" si="126"/>
        <v>50</v>
      </c>
      <c r="V152" s="234"/>
      <c r="W152" s="234"/>
      <c r="X152" s="93">
        <v>50</v>
      </c>
      <c r="Y152" s="296"/>
      <c r="Z152" s="296"/>
      <c r="AA152" s="296"/>
      <c r="AB152" s="296"/>
    </row>
    <row r="153" spans="1:29" s="66" customFormat="1" ht="20.25" customHeight="1" thickBot="1" x14ac:dyDescent="0.25">
      <c r="A153" s="387"/>
      <c r="B153" s="388"/>
      <c r="C153" s="351"/>
      <c r="D153" s="354"/>
      <c r="E153" s="357"/>
      <c r="F153" s="362" t="s">
        <v>22</v>
      </c>
      <c r="G153" s="363"/>
      <c r="H153" s="364"/>
      <c r="I153" s="15">
        <f>J153+L153</f>
        <v>204.5</v>
      </c>
      <c r="J153" s="16">
        <f t="shared" ref="J153:L153" si="147">J152+J151</f>
        <v>98.8</v>
      </c>
      <c r="K153" s="16"/>
      <c r="L153" s="17">
        <f t="shared" si="147"/>
        <v>105.7</v>
      </c>
      <c r="M153" s="15">
        <f>N153+P153</f>
        <v>330</v>
      </c>
      <c r="N153" s="16"/>
      <c r="O153" s="16"/>
      <c r="P153" s="17">
        <f t="shared" ref="P153" si="148">P152+P151</f>
        <v>330</v>
      </c>
      <c r="Q153" s="15">
        <f t="shared" si="125"/>
        <v>450</v>
      </c>
      <c r="R153" s="16"/>
      <c r="S153" s="16"/>
      <c r="T153" s="17">
        <f t="shared" ref="T153" si="149">T152+T151</f>
        <v>450</v>
      </c>
      <c r="U153" s="15">
        <f t="shared" si="126"/>
        <v>550</v>
      </c>
      <c r="V153" s="16"/>
      <c r="W153" s="16"/>
      <c r="X153" s="17">
        <f t="shared" ref="X153" si="150">X152+X151</f>
        <v>550</v>
      </c>
      <c r="Y153" s="295"/>
      <c r="Z153" s="295"/>
      <c r="AA153" s="295"/>
      <c r="AB153" s="295"/>
    </row>
    <row r="154" spans="1:29" s="66" customFormat="1" ht="29.25" customHeight="1" thickBot="1" x14ac:dyDescent="0.25">
      <c r="A154" s="387">
        <v>1</v>
      </c>
      <c r="B154" s="388">
        <v>4</v>
      </c>
      <c r="C154" s="389">
        <v>12</v>
      </c>
      <c r="D154" s="390" t="s">
        <v>211</v>
      </c>
      <c r="E154" s="391">
        <v>9</v>
      </c>
      <c r="F154" s="249" t="s">
        <v>18</v>
      </c>
      <c r="G154" s="263" t="s">
        <v>209</v>
      </c>
      <c r="H154" s="102" t="s">
        <v>20</v>
      </c>
      <c r="I154" s="157">
        <f t="shared" ref="I154" si="151">J154+L154</f>
        <v>200</v>
      </c>
      <c r="J154" s="262"/>
      <c r="K154" s="262"/>
      <c r="L154" s="143">
        <v>200</v>
      </c>
      <c r="M154" s="157">
        <f t="shared" ref="M154" si="152">N154+P154</f>
        <v>0</v>
      </c>
      <c r="N154" s="262"/>
      <c r="O154" s="262"/>
      <c r="P154" s="159"/>
      <c r="Q154" s="157">
        <f t="shared" si="125"/>
        <v>0</v>
      </c>
      <c r="R154" s="293"/>
      <c r="S154" s="293"/>
      <c r="T154" s="159"/>
      <c r="U154" s="157">
        <f t="shared" si="126"/>
        <v>0</v>
      </c>
      <c r="V154" s="262"/>
      <c r="W154" s="262"/>
      <c r="X154" s="159"/>
      <c r="Y154" s="296"/>
      <c r="Z154" s="296"/>
      <c r="AA154" s="296"/>
      <c r="AB154" s="296"/>
    </row>
    <row r="155" spans="1:29" s="66" customFormat="1" ht="29.25" customHeight="1" thickBot="1" x14ac:dyDescent="0.25">
      <c r="A155" s="387"/>
      <c r="B155" s="388"/>
      <c r="C155" s="351"/>
      <c r="D155" s="370"/>
      <c r="E155" s="392"/>
      <c r="F155" s="362" t="s">
        <v>22</v>
      </c>
      <c r="G155" s="363"/>
      <c r="H155" s="364"/>
      <c r="I155" s="15">
        <f>J155+L155</f>
        <v>200</v>
      </c>
      <c r="J155" s="16">
        <f>SUM(J154)</f>
        <v>0</v>
      </c>
      <c r="K155" s="16">
        <f>SUM(K154)</f>
        <v>0</v>
      </c>
      <c r="L155" s="17">
        <f>SUM(L154)</f>
        <v>200</v>
      </c>
      <c r="M155" s="15">
        <f>N155+P155</f>
        <v>0</v>
      </c>
      <c r="N155" s="16">
        <f>SUM(N154)</f>
        <v>0</v>
      </c>
      <c r="O155" s="16">
        <f>SUM(O154)</f>
        <v>0</v>
      </c>
      <c r="P155" s="17">
        <f>SUM(P154)</f>
        <v>0</v>
      </c>
      <c r="Q155" s="15">
        <f t="shared" si="125"/>
        <v>0</v>
      </c>
      <c r="R155" s="16">
        <f>SUM(R154)</f>
        <v>0</v>
      </c>
      <c r="S155" s="16">
        <f>SUM(S154)</f>
        <v>0</v>
      </c>
      <c r="T155" s="17">
        <f>SUM(T154)</f>
        <v>0</v>
      </c>
      <c r="U155" s="15">
        <f t="shared" si="126"/>
        <v>0</v>
      </c>
      <c r="V155" s="16">
        <f>SUM(V154)</f>
        <v>0</v>
      </c>
      <c r="W155" s="16">
        <f>SUM(W154)</f>
        <v>0</v>
      </c>
      <c r="X155" s="17">
        <f>SUM(X154)</f>
        <v>0</v>
      </c>
      <c r="Y155" s="295"/>
      <c r="Z155" s="295"/>
      <c r="AA155" s="295"/>
      <c r="AB155" s="295"/>
    </row>
    <row r="156" spans="1:29" s="64" customFormat="1" ht="17.25" customHeight="1" thickBot="1" x14ac:dyDescent="0.4">
      <c r="A156" s="472">
        <v>1</v>
      </c>
      <c r="B156" s="474">
        <v>4</v>
      </c>
      <c r="C156" s="362" t="s">
        <v>45</v>
      </c>
      <c r="D156" s="363"/>
      <c r="E156" s="363"/>
      <c r="F156" s="363"/>
      <c r="G156" s="363"/>
      <c r="H156" s="364"/>
      <c r="I156" s="176">
        <f>J156+L156</f>
        <v>941.3</v>
      </c>
      <c r="J156" s="82">
        <f>J152+J149+J145+J141+J139+J134+J132+J129+J125+J123+J119</f>
        <v>0</v>
      </c>
      <c r="K156" s="82">
        <f>K152+K149+K145+K141+K139+K134+K132+K129+K125+K123+K119</f>
        <v>0</v>
      </c>
      <c r="L156" s="82">
        <f>L152+L149+L145+L141+L139+L134+L132+L129+L125+L123+L119+L154</f>
        <v>941.3</v>
      </c>
      <c r="M156" s="176">
        <f>N156+P156</f>
        <v>809.3</v>
      </c>
      <c r="N156" s="82">
        <f>N152+N149+N145+N141+N139+N134+N132+N129+N125+N123+N119</f>
        <v>0</v>
      </c>
      <c r="O156" s="82">
        <f>O152+O149+O145+O141+O139+O134+O132+O129+O125+O123+O119</f>
        <v>0</v>
      </c>
      <c r="P156" s="82">
        <f>P152+P149+P145+P141+P139+P134+P132+P129+P125+P123+P119</f>
        <v>809.3</v>
      </c>
      <c r="Q156" s="176">
        <f t="shared" si="125"/>
        <v>1360</v>
      </c>
      <c r="R156" s="82">
        <f>R152+R149+R145+R141+R139+R134+R132+R129+R125+R123+R119</f>
        <v>0</v>
      </c>
      <c r="S156" s="82">
        <f>S152+S149+S145+S141+S139+S134+S132+S129+S125+S123+S119</f>
        <v>0</v>
      </c>
      <c r="T156" s="215">
        <f>T152+T149+T145+T141+T139+T134+T132+T129+T125+T123+T119</f>
        <v>1360</v>
      </c>
      <c r="U156" s="176">
        <f t="shared" si="126"/>
        <v>1600</v>
      </c>
      <c r="V156" s="82">
        <f>V152+V149+V145+V141+V139+V134+V132+V129+V125+V123+V119</f>
        <v>0</v>
      </c>
      <c r="W156" s="82">
        <f>W152+W149+W145+W141+W139+W134+W132+W129+W125+W123+W119</f>
        <v>0</v>
      </c>
      <c r="X156" s="215">
        <f>X152+X149+X145+X141+X139+X134+X132+X129+X125+X123+X119</f>
        <v>1600</v>
      </c>
      <c r="Y156" s="317"/>
      <c r="Z156" s="296"/>
      <c r="AA156" s="296"/>
      <c r="AB156" s="296"/>
      <c r="AC156" s="201"/>
    </row>
    <row r="157" spans="1:29" s="64" customFormat="1" ht="19.5" customHeight="1" thickBot="1" x14ac:dyDescent="0.4">
      <c r="A157" s="473"/>
      <c r="B157" s="475"/>
      <c r="C157" s="362" t="s">
        <v>46</v>
      </c>
      <c r="D157" s="363"/>
      <c r="E157" s="363"/>
      <c r="F157" s="363"/>
      <c r="G157" s="363"/>
      <c r="H157" s="364"/>
      <c r="I157" s="177">
        <f>J157+L157</f>
        <v>2065.31</v>
      </c>
      <c r="J157" s="135">
        <f>J151+J148+J138+J131+J127+J122</f>
        <v>98.8</v>
      </c>
      <c r="K157" s="135">
        <f>K151+K148+K138+K131+K127+K122</f>
        <v>0</v>
      </c>
      <c r="L157" s="135">
        <f>L151+L148+L138+L131+L127+L122</f>
        <v>1966.51</v>
      </c>
      <c r="M157" s="177">
        <f>N157+P157</f>
        <v>1650</v>
      </c>
      <c r="N157" s="135">
        <f>N151+N148+N138+N131+N127+N122</f>
        <v>0</v>
      </c>
      <c r="O157" s="135">
        <f>O151+O148+O138+O131+O127+O122</f>
        <v>0</v>
      </c>
      <c r="P157" s="135">
        <f>P151+P148+P138+P131+P127+P122+P120</f>
        <v>1650</v>
      </c>
      <c r="Q157" s="177">
        <f t="shared" si="125"/>
        <v>1600</v>
      </c>
      <c r="R157" s="135">
        <f>R151+R148+R138+R131+R127+R122</f>
        <v>0</v>
      </c>
      <c r="S157" s="135">
        <f>S151+S148+S138+S131+S127+S122</f>
        <v>0</v>
      </c>
      <c r="T157" s="83">
        <f>T151+T148+T138+T131+T127+T122</f>
        <v>1600</v>
      </c>
      <c r="U157" s="177">
        <f t="shared" si="126"/>
        <v>2000</v>
      </c>
      <c r="V157" s="135">
        <f>V151+V148+V138+V131+V127+V122</f>
        <v>0</v>
      </c>
      <c r="W157" s="135">
        <f>W151+W148+W138+W131+W127+W122</f>
        <v>0</v>
      </c>
      <c r="X157" s="83">
        <f>X151+X148+X138+X131+X127+X122</f>
        <v>2000</v>
      </c>
      <c r="Y157" s="296"/>
      <c r="Z157" s="296"/>
      <c r="AA157" s="296"/>
      <c r="AB157" s="296"/>
      <c r="AC157" s="201"/>
    </row>
    <row r="158" spans="1:29" s="64" customFormat="1" ht="17.25" customHeight="1" thickBot="1" x14ac:dyDescent="0.4">
      <c r="A158" s="97">
        <v>1</v>
      </c>
      <c r="B158" s="133" t="s">
        <v>70</v>
      </c>
      <c r="C158" s="394" t="s">
        <v>48</v>
      </c>
      <c r="D158" s="395"/>
      <c r="E158" s="395"/>
      <c r="F158" s="395"/>
      <c r="G158" s="395"/>
      <c r="H158" s="396"/>
      <c r="I158" s="160">
        <f>J158+L158</f>
        <v>3890.11</v>
      </c>
      <c r="J158" s="34">
        <f>J153+J150+J147+J144+J140+J137+J133+J130+J126+J124+J121</f>
        <v>98.8</v>
      </c>
      <c r="K158" s="34">
        <f>K153+K150+K147+K144+K140+K137+K133+K130+K126+K124+K121</f>
        <v>0</v>
      </c>
      <c r="L158" s="34">
        <f>L153+L150+L147+L144+L140+L137+L133+L130+L126+L124+L121+L155</f>
        <v>3791.31</v>
      </c>
      <c r="M158" s="160">
        <f>N158+P158</f>
        <v>3459.3</v>
      </c>
      <c r="N158" s="34">
        <f>N153+N150+N147+N144+N140+N137+N133+N130+N126+N124+N121</f>
        <v>0</v>
      </c>
      <c r="O158" s="34">
        <f>O153+O150+O147+O144+O140+O137+O133+O130+O126+O124+O121</f>
        <v>0</v>
      </c>
      <c r="P158" s="34">
        <f>P153+P150+P147+P144+P140+P137+P133+P130+P126+P124+P121</f>
        <v>3459.3</v>
      </c>
      <c r="Q158" s="160">
        <f t="shared" si="125"/>
        <v>3360</v>
      </c>
      <c r="R158" s="34">
        <f>R153+R150+R147+R144+R140+R137+R133+R130+R126+R124+R121</f>
        <v>0</v>
      </c>
      <c r="S158" s="34">
        <f>S153+S150+S147+S144+S140+S137+S133+S130+S126+S124+S121</f>
        <v>0</v>
      </c>
      <c r="T158" s="28">
        <f>T153+T150+T147+T144+T140+T137+T133+T130+T126+T124+T121</f>
        <v>3360</v>
      </c>
      <c r="U158" s="160">
        <f t="shared" si="126"/>
        <v>4200</v>
      </c>
      <c r="V158" s="34">
        <f>V153+V150+V147+V144+V140+V137+V133+V130+V126+V124+V121</f>
        <v>0</v>
      </c>
      <c r="W158" s="34">
        <f>W153+W150+W147+W144+W140+W137+W133+W130+W126+W124+W121</f>
        <v>0</v>
      </c>
      <c r="X158" s="28">
        <f>X153+X150+X147+X144+X140+X137+X133+X130+X126+X124+X121</f>
        <v>4200</v>
      </c>
      <c r="Y158" s="295"/>
      <c r="Z158" s="295"/>
      <c r="AA158" s="295"/>
      <c r="AB158" s="295"/>
      <c r="AC158" s="201"/>
    </row>
    <row r="159" spans="1:29" s="66" customFormat="1" ht="31.5" customHeight="1" thickBot="1" x14ac:dyDescent="0.4">
      <c r="A159" s="260">
        <v>1</v>
      </c>
      <c r="B159" s="261">
        <v>5</v>
      </c>
      <c r="C159" s="401" t="s">
        <v>71</v>
      </c>
      <c r="D159" s="402"/>
      <c r="E159" s="402"/>
      <c r="F159" s="402"/>
      <c r="G159" s="402"/>
      <c r="H159" s="402"/>
      <c r="I159" s="402"/>
      <c r="J159" s="402"/>
      <c r="K159" s="402"/>
      <c r="L159" s="402"/>
      <c r="M159" s="402"/>
      <c r="N159" s="402"/>
      <c r="O159" s="402"/>
      <c r="P159" s="402"/>
      <c r="Q159" s="402"/>
      <c r="R159" s="402"/>
      <c r="S159" s="402"/>
      <c r="T159" s="402"/>
      <c r="U159" s="402"/>
      <c r="V159" s="402"/>
      <c r="W159" s="402"/>
      <c r="X159" s="403"/>
      <c r="Y159" s="301"/>
      <c r="Z159" s="301"/>
      <c r="AA159" s="301"/>
      <c r="AB159" s="301"/>
      <c r="AC159" s="201"/>
    </row>
    <row r="160" spans="1:29" s="66" customFormat="1" ht="30" customHeight="1" thickBot="1" x14ac:dyDescent="0.25">
      <c r="A160" s="397">
        <v>1</v>
      </c>
      <c r="B160" s="349">
        <v>5</v>
      </c>
      <c r="C160" s="440">
        <v>1</v>
      </c>
      <c r="D160" s="355" t="s">
        <v>174</v>
      </c>
      <c r="E160" s="358">
        <v>9</v>
      </c>
      <c r="F160" s="257" t="s">
        <v>18</v>
      </c>
      <c r="G160" s="257" t="s">
        <v>179</v>
      </c>
      <c r="H160" s="14" t="s">
        <v>20</v>
      </c>
      <c r="I160" s="35">
        <f>J160+L160</f>
        <v>12</v>
      </c>
      <c r="J160" s="13"/>
      <c r="K160" s="13"/>
      <c r="L160" s="14">
        <v>12</v>
      </c>
      <c r="M160" s="153">
        <f t="shared" ref="M160" si="153">N160+P160</f>
        <v>0</v>
      </c>
      <c r="N160" s="151"/>
      <c r="O160" s="151"/>
      <c r="P160" s="152"/>
      <c r="Q160" s="153">
        <f t="shared" ref="Q160:Q161" si="154">R160+T160</f>
        <v>0</v>
      </c>
      <c r="R160" s="151"/>
      <c r="S160" s="151"/>
      <c r="T160" s="152"/>
      <c r="U160" s="35">
        <f t="shared" ref="U160:U161" si="155">V160+X160</f>
        <v>0</v>
      </c>
      <c r="V160" s="13"/>
      <c r="W160" s="13"/>
      <c r="X160" s="14"/>
      <c r="Y160" s="296"/>
      <c r="Z160" s="296"/>
      <c r="AA160" s="296"/>
      <c r="AB160" s="296"/>
    </row>
    <row r="161" spans="1:28" s="66" customFormat="1" ht="28.5" customHeight="1" thickBot="1" x14ac:dyDescent="0.25">
      <c r="A161" s="367"/>
      <c r="B161" s="350"/>
      <c r="C161" s="369"/>
      <c r="D161" s="356"/>
      <c r="E161" s="359"/>
      <c r="F161" s="362" t="s">
        <v>22</v>
      </c>
      <c r="G161" s="363"/>
      <c r="H161" s="364"/>
      <c r="I161" s="15">
        <f>J161+L161</f>
        <v>12</v>
      </c>
      <c r="J161" s="16">
        <f>SUM(J160:J160)</f>
        <v>0</v>
      </c>
      <c r="K161" s="16">
        <f>SUM(K160:K160)</f>
        <v>0</v>
      </c>
      <c r="L161" s="16">
        <f>SUM(L160:L160)</f>
        <v>12</v>
      </c>
      <c r="M161" s="15">
        <f>N161+P161</f>
        <v>0</v>
      </c>
      <c r="N161" s="16">
        <f>SUM(N160:N160)</f>
        <v>0</v>
      </c>
      <c r="O161" s="16">
        <f>SUM(O160:O160)</f>
        <v>0</v>
      </c>
      <c r="P161" s="16">
        <f>SUM(P160:P160)</f>
        <v>0</v>
      </c>
      <c r="Q161" s="15">
        <f t="shared" si="154"/>
        <v>0</v>
      </c>
      <c r="R161" s="16">
        <f>SUM(R160:R160)</f>
        <v>0</v>
      </c>
      <c r="S161" s="16">
        <f>SUM(S160:S160)</f>
        <v>0</v>
      </c>
      <c r="T161" s="139">
        <f>SUM(T160:T160)</f>
        <v>0</v>
      </c>
      <c r="U161" s="15">
        <f t="shared" si="155"/>
        <v>0</v>
      </c>
      <c r="V161" s="16">
        <f>SUM(V160:V160)</f>
        <v>0</v>
      </c>
      <c r="W161" s="16">
        <f>SUM(W160:W160)</f>
        <v>0</v>
      </c>
      <c r="X161" s="139">
        <f>SUM(X160:X160)</f>
        <v>0</v>
      </c>
      <c r="Y161" s="323"/>
      <c r="Z161" s="295"/>
      <c r="AA161" s="295"/>
      <c r="AB161" s="295"/>
    </row>
    <row r="162" spans="1:28" s="66" customFormat="1" ht="35.25" customHeight="1" thickBot="1" x14ac:dyDescent="0.25">
      <c r="A162" s="397">
        <v>1</v>
      </c>
      <c r="B162" s="349">
        <v>5</v>
      </c>
      <c r="C162" s="352">
        <v>2</v>
      </c>
      <c r="D162" s="393" t="s">
        <v>175</v>
      </c>
      <c r="E162" s="358">
        <v>9</v>
      </c>
      <c r="F162" s="258" t="s">
        <v>18</v>
      </c>
      <c r="G162" s="312" t="s">
        <v>176</v>
      </c>
      <c r="H162" s="243" t="s">
        <v>20</v>
      </c>
      <c r="I162" s="202">
        <f t="shared" ref="I162" si="156">J162+L162</f>
        <v>585</v>
      </c>
      <c r="J162" s="203">
        <v>0</v>
      </c>
      <c r="K162" s="203">
        <v>0</v>
      </c>
      <c r="L162" s="204">
        <v>585</v>
      </c>
      <c r="M162" s="42">
        <f t="shared" ref="M162" si="157">N162+P162</f>
        <v>50</v>
      </c>
      <c r="N162" s="40">
        <v>0</v>
      </c>
      <c r="O162" s="40">
        <v>0</v>
      </c>
      <c r="P162" s="41">
        <v>50</v>
      </c>
      <c r="Q162" s="42"/>
      <c r="R162" s="40">
        <v>0</v>
      </c>
      <c r="S162" s="40">
        <v>0</v>
      </c>
      <c r="T162" s="41"/>
      <c r="U162" s="42"/>
      <c r="V162" s="40">
        <v>0</v>
      </c>
      <c r="W162" s="40">
        <v>0</v>
      </c>
      <c r="X162" s="41"/>
      <c r="Y162" s="295"/>
      <c r="Z162" s="295"/>
      <c r="AA162" s="295"/>
      <c r="AB162" s="295"/>
    </row>
    <row r="163" spans="1:28" s="66" customFormat="1" ht="33" customHeight="1" thickBot="1" x14ac:dyDescent="0.25">
      <c r="A163" s="367"/>
      <c r="B163" s="350"/>
      <c r="C163" s="353"/>
      <c r="D163" s="371"/>
      <c r="E163" s="359"/>
      <c r="F163" s="362" t="s">
        <v>22</v>
      </c>
      <c r="G163" s="363"/>
      <c r="H163" s="364"/>
      <c r="I163" s="15">
        <f>J163+L163</f>
        <v>585</v>
      </c>
      <c r="J163" s="16">
        <f>J162</f>
        <v>0</v>
      </c>
      <c r="K163" s="16">
        <f>K162</f>
        <v>0</v>
      </c>
      <c r="L163" s="17">
        <f>L162</f>
        <v>585</v>
      </c>
      <c r="M163" s="170">
        <f>N163+P163</f>
        <v>50</v>
      </c>
      <c r="N163" s="16">
        <f>N162</f>
        <v>0</v>
      </c>
      <c r="O163" s="16">
        <f>O162</f>
        <v>0</v>
      </c>
      <c r="P163" s="17">
        <f>P162</f>
        <v>50</v>
      </c>
      <c r="Q163" s="170">
        <f>R163+T163</f>
        <v>0</v>
      </c>
      <c r="R163" s="16">
        <f>R162</f>
        <v>0</v>
      </c>
      <c r="S163" s="16">
        <f>S162</f>
        <v>0</v>
      </c>
      <c r="T163" s="17">
        <f>T162</f>
        <v>0</v>
      </c>
      <c r="U163" s="170">
        <f>V163+X163</f>
        <v>0</v>
      </c>
      <c r="V163" s="16">
        <f>V162</f>
        <v>0</v>
      </c>
      <c r="W163" s="16">
        <f>W162</f>
        <v>0</v>
      </c>
      <c r="X163" s="17">
        <f>X162</f>
        <v>0</v>
      </c>
      <c r="Y163" s="295"/>
      <c r="Z163" s="295"/>
      <c r="AA163" s="295"/>
      <c r="AB163" s="295"/>
    </row>
    <row r="164" spans="1:28" s="66" customFormat="1" ht="24.75" customHeight="1" x14ac:dyDescent="0.2">
      <c r="A164" s="366">
        <v>1</v>
      </c>
      <c r="B164" s="349">
        <v>5</v>
      </c>
      <c r="C164" s="352">
        <v>3</v>
      </c>
      <c r="D164" s="355" t="s">
        <v>210</v>
      </c>
      <c r="E164" s="358">
        <v>9</v>
      </c>
      <c r="F164" s="497" t="s">
        <v>18</v>
      </c>
      <c r="G164" s="478" t="s">
        <v>72</v>
      </c>
      <c r="H164" s="154" t="s">
        <v>73</v>
      </c>
      <c r="I164" s="157">
        <f t="shared" ref="I164:I166" si="158">J164+L164</f>
        <v>160.69999999999999</v>
      </c>
      <c r="J164" s="151">
        <v>0</v>
      </c>
      <c r="K164" s="188">
        <v>0</v>
      </c>
      <c r="L164" s="159">
        <v>160.69999999999999</v>
      </c>
      <c r="M164" s="45">
        <f t="shared" ref="M164" si="159">N164+P164</f>
        <v>100</v>
      </c>
      <c r="N164" s="151">
        <v>0</v>
      </c>
      <c r="O164" s="231">
        <v>0</v>
      </c>
      <c r="P164" s="159">
        <v>100</v>
      </c>
      <c r="Q164" s="45">
        <f>R164+T164</f>
        <v>0</v>
      </c>
      <c r="R164" s="151">
        <v>0</v>
      </c>
      <c r="S164" s="293">
        <v>0</v>
      </c>
      <c r="T164" s="159"/>
      <c r="U164" s="45">
        <f>V164+X164</f>
        <v>0</v>
      </c>
      <c r="V164" s="151">
        <v>0</v>
      </c>
      <c r="W164" s="188">
        <v>0</v>
      </c>
      <c r="X164" s="159"/>
      <c r="Y164" s="296"/>
      <c r="Z164" s="296"/>
      <c r="AA164" s="296"/>
      <c r="AB164" s="296"/>
    </row>
    <row r="165" spans="1:28" s="66" customFormat="1" ht="24.75" customHeight="1" x14ac:dyDescent="0.2">
      <c r="A165" s="397"/>
      <c r="B165" s="349"/>
      <c r="C165" s="352"/>
      <c r="D165" s="355"/>
      <c r="E165" s="358"/>
      <c r="F165" s="498"/>
      <c r="G165" s="507"/>
      <c r="H165" s="266" t="s">
        <v>21</v>
      </c>
      <c r="I165" s="157">
        <f>J165+L165</f>
        <v>31.5</v>
      </c>
      <c r="J165" s="264"/>
      <c r="K165" s="265"/>
      <c r="L165" s="159">
        <f>101-69.5</f>
        <v>31.5</v>
      </c>
      <c r="M165" s="45">
        <f t="shared" ref="M165:M166" si="160">N165+P165</f>
        <v>30</v>
      </c>
      <c r="N165" s="264"/>
      <c r="O165" s="265"/>
      <c r="P165" s="159">
        <v>30</v>
      </c>
      <c r="Q165" s="596">
        <f t="shared" ref="Q165" si="161">R165+T165</f>
        <v>100</v>
      </c>
      <c r="R165" s="589"/>
      <c r="S165" s="340"/>
      <c r="T165" s="341">
        <v>100</v>
      </c>
      <c r="U165" s="596">
        <f t="shared" ref="U165" si="162">V165+X165</f>
        <v>50</v>
      </c>
      <c r="V165" s="589"/>
      <c r="W165" s="340"/>
      <c r="X165" s="341">
        <v>50</v>
      </c>
      <c r="Y165" s="296"/>
      <c r="Z165" s="296"/>
      <c r="AA165" s="296"/>
      <c r="AB165" s="296"/>
    </row>
    <row r="166" spans="1:28" s="66" customFormat="1" ht="22.5" customHeight="1" thickBot="1" x14ac:dyDescent="0.25">
      <c r="A166" s="397"/>
      <c r="B166" s="349"/>
      <c r="C166" s="352"/>
      <c r="D166" s="355"/>
      <c r="E166" s="358"/>
      <c r="F166" s="499"/>
      <c r="G166" s="479"/>
      <c r="H166" s="155" t="s">
        <v>20</v>
      </c>
      <c r="I166" s="10">
        <f t="shared" si="158"/>
        <v>177.2</v>
      </c>
      <c r="J166" s="46">
        <v>0</v>
      </c>
      <c r="K166" s="11">
        <v>0</v>
      </c>
      <c r="L166" s="12">
        <v>177.2</v>
      </c>
      <c r="M166" s="45">
        <f t="shared" si="160"/>
        <v>150</v>
      </c>
      <c r="N166" s="232">
        <v>0</v>
      </c>
      <c r="O166" s="231">
        <v>0</v>
      </c>
      <c r="P166" s="159">
        <v>150</v>
      </c>
      <c r="Q166" s="596">
        <f t="shared" ref="Q166:Q171" si="163">R166+T166</f>
        <v>200</v>
      </c>
      <c r="R166" s="597">
        <v>0</v>
      </c>
      <c r="S166" s="340">
        <v>0</v>
      </c>
      <c r="T166" s="341">
        <v>200</v>
      </c>
      <c r="U166" s="596">
        <f t="shared" ref="U166:U171" si="164">V166+X166</f>
        <v>100</v>
      </c>
      <c r="V166" s="597">
        <v>0</v>
      </c>
      <c r="W166" s="340">
        <v>0</v>
      </c>
      <c r="X166" s="341">
        <v>100</v>
      </c>
      <c r="Y166" s="296"/>
      <c r="Z166" s="296"/>
      <c r="AA166" s="296"/>
      <c r="AB166" s="296"/>
    </row>
    <row r="167" spans="1:28" s="66" customFormat="1" ht="23.25" customHeight="1" thickBot="1" x14ac:dyDescent="0.25">
      <c r="A167" s="367"/>
      <c r="B167" s="350"/>
      <c r="C167" s="554"/>
      <c r="D167" s="511"/>
      <c r="E167" s="555"/>
      <c r="F167" s="362" t="s">
        <v>22</v>
      </c>
      <c r="G167" s="363"/>
      <c r="H167" s="364"/>
      <c r="I167" s="15">
        <f>J167+L167</f>
        <v>369.4</v>
      </c>
      <c r="J167" s="16">
        <f>SUM(J164:J166)</f>
        <v>0</v>
      </c>
      <c r="K167" s="16">
        <f>SUM(K164:K166)</f>
        <v>0</v>
      </c>
      <c r="L167" s="17">
        <f>SUM(L164:L166)</f>
        <v>369.4</v>
      </c>
      <c r="M167" s="15">
        <f>N167+P167</f>
        <v>280</v>
      </c>
      <c r="N167" s="16">
        <f>SUM(N164:N166)</f>
        <v>0</v>
      </c>
      <c r="O167" s="16">
        <f>SUM(O164:O166)</f>
        <v>0</v>
      </c>
      <c r="P167" s="17">
        <f>SUM(P164:P166)</f>
        <v>280</v>
      </c>
      <c r="Q167" s="15">
        <f t="shared" si="163"/>
        <v>300</v>
      </c>
      <c r="R167" s="16">
        <f>SUM(R164:R166)</f>
        <v>0</v>
      </c>
      <c r="S167" s="16">
        <f>SUM(S164:S166)</f>
        <v>0</v>
      </c>
      <c r="T167" s="17">
        <f>SUM(T164:T166)</f>
        <v>300</v>
      </c>
      <c r="U167" s="15">
        <f t="shared" si="164"/>
        <v>150</v>
      </c>
      <c r="V167" s="16">
        <f>SUM(V164:V166)</f>
        <v>0</v>
      </c>
      <c r="W167" s="16">
        <f>SUM(W164:W166)</f>
        <v>0</v>
      </c>
      <c r="X167" s="17">
        <f>SUM(X164:X166)</f>
        <v>150</v>
      </c>
      <c r="Y167" s="295"/>
      <c r="Z167" s="295"/>
      <c r="AA167" s="295"/>
      <c r="AB167" s="295"/>
    </row>
    <row r="168" spans="1:28" s="64" customFormat="1" ht="12.75" customHeight="1" thickBot="1" x14ac:dyDescent="0.3">
      <c r="A168" s="366">
        <v>1</v>
      </c>
      <c r="B168" s="474">
        <v>5</v>
      </c>
      <c r="C168" s="362" t="s">
        <v>45</v>
      </c>
      <c r="D168" s="363"/>
      <c r="E168" s="363"/>
      <c r="F168" s="363"/>
      <c r="G168" s="363"/>
      <c r="H168" s="364"/>
      <c r="I168" s="174">
        <f>J168+L168</f>
        <v>774.2</v>
      </c>
      <c r="J168" s="175">
        <f>J160+J162+J166</f>
        <v>0</v>
      </c>
      <c r="K168" s="175">
        <f t="shared" ref="K168:L168" si="165">K160+K162+K166</f>
        <v>0</v>
      </c>
      <c r="L168" s="175">
        <f t="shared" si="165"/>
        <v>774.2</v>
      </c>
      <c r="M168" s="174">
        <f>N168+P168</f>
        <v>200</v>
      </c>
      <c r="N168" s="175">
        <f>N160+N162+N166</f>
        <v>0</v>
      </c>
      <c r="O168" s="175">
        <f t="shared" ref="O168:P168" si="166">O160+O162+O166</f>
        <v>0</v>
      </c>
      <c r="P168" s="175">
        <f t="shared" si="166"/>
        <v>200</v>
      </c>
      <c r="Q168" s="174">
        <f t="shared" si="163"/>
        <v>200</v>
      </c>
      <c r="R168" s="175">
        <f>R160+R162+R166</f>
        <v>0</v>
      </c>
      <c r="S168" s="175">
        <f t="shared" ref="S168:T168" si="167">S160+S162+S166</f>
        <v>0</v>
      </c>
      <c r="T168" s="175">
        <f t="shared" si="167"/>
        <v>200</v>
      </c>
      <c r="U168" s="174">
        <f t="shared" si="164"/>
        <v>100</v>
      </c>
      <c r="V168" s="175">
        <f>V160+V162+V166</f>
        <v>0</v>
      </c>
      <c r="W168" s="175">
        <f t="shared" ref="W168:X168" si="168">W160+W162+W166</f>
        <v>0</v>
      </c>
      <c r="X168" s="175">
        <f t="shared" si="168"/>
        <v>100</v>
      </c>
      <c r="Y168" s="296"/>
      <c r="Z168" s="296"/>
      <c r="AA168" s="296"/>
      <c r="AB168" s="296"/>
    </row>
    <row r="169" spans="1:28" s="64" customFormat="1" ht="12.75" customHeight="1" thickBot="1" x14ac:dyDescent="0.3">
      <c r="A169" s="397"/>
      <c r="B169" s="509"/>
      <c r="C169" s="362" t="s">
        <v>46</v>
      </c>
      <c r="D169" s="363"/>
      <c r="E169" s="363"/>
      <c r="F169" s="363"/>
      <c r="G169" s="363"/>
      <c r="H169" s="364"/>
      <c r="I169" s="174">
        <f>J169+L169</f>
        <v>31.5</v>
      </c>
      <c r="J169" s="175">
        <f>J165</f>
        <v>0</v>
      </c>
      <c r="K169" s="175">
        <f t="shared" ref="K169:L169" si="169">K165</f>
        <v>0</v>
      </c>
      <c r="L169" s="175">
        <f t="shared" si="169"/>
        <v>31.5</v>
      </c>
      <c r="M169" s="174">
        <f>N169+P169</f>
        <v>30</v>
      </c>
      <c r="N169" s="175">
        <f>N165</f>
        <v>0</v>
      </c>
      <c r="O169" s="175">
        <f t="shared" ref="O169:P169" si="170">O165</f>
        <v>0</v>
      </c>
      <c r="P169" s="175">
        <f t="shared" si="170"/>
        <v>30</v>
      </c>
      <c r="Q169" s="174">
        <f t="shared" si="163"/>
        <v>100</v>
      </c>
      <c r="R169" s="175">
        <f>R165</f>
        <v>0</v>
      </c>
      <c r="S169" s="175">
        <f t="shared" ref="S169:T169" si="171">S165</f>
        <v>0</v>
      </c>
      <c r="T169" s="175">
        <f t="shared" si="171"/>
        <v>100</v>
      </c>
      <c r="U169" s="174">
        <f t="shared" si="164"/>
        <v>50</v>
      </c>
      <c r="V169" s="175">
        <f>V165</f>
        <v>0</v>
      </c>
      <c r="W169" s="175">
        <f t="shared" ref="W169:X169" si="172">W165</f>
        <v>0</v>
      </c>
      <c r="X169" s="175">
        <f t="shared" si="172"/>
        <v>50</v>
      </c>
      <c r="Y169" s="296"/>
      <c r="Z169" s="296"/>
      <c r="AA169" s="296"/>
      <c r="AB169" s="296"/>
    </row>
    <row r="170" spans="1:28" s="64" customFormat="1" ht="12.75" customHeight="1" thickBot="1" x14ac:dyDescent="0.3">
      <c r="A170" s="367"/>
      <c r="B170" s="475"/>
      <c r="C170" s="362" t="s">
        <v>170</v>
      </c>
      <c r="D170" s="363"/>
      <c r="E170" s="363"/>
      <c r="F170" s="363"/>
      <c r="G170" s="363"/>
      <c r="H170" s="364"/>
      <c r="I170" s="176">
        <f>J170+L170</f>
        <v>160.69999999999999</v>
      </c>
      <c r="J170" s="82">
        <f>J164</f>
        <v>0</v>
      </c>
      <c r="K170" s="82">
        <f>K164</f>
        <v>0</v>
      </c>
      <c r="L170" s="82">
        <f>L164</f>
        <v>160.69999999999999</v>
      </c>
      <c r="M170" s="176">
        <f>N170+P170</f>
        <v>100</v>
      </c>
      <c r="N170" s="82">
        <f>N164</f>
        <v>0</v>
      </c>
      <c r="O170" s="82">
        <f>O164</f>
        <v>0</v>
      </c>
      <c r="P170" s="83">
        <f>P164</f>
        <v>100</v>
      </c>
      <c r="Q170" s="176">
        <f t="shared" si="163"/>
        <v>0</v>
      </c>
      <c r="R170" s="82">
        <f>R164</f>
        <v>0</v>
      </c>
      <c r="S170" s="82">
        <f>S164</f>
        <v>0</v>
      </c>
      <c r="T170" s="83">
        <f>T164</f>
        <v>0</v>
      </c>
      <c r="U170" s="176">
        <f t="shared" si="164"/>
        <v>0</v>
      </c>
      <c r="V170" s="82">
        <f>V164</f>
        <v>0</v>
      </c>
      <c r="W170" s="82">
        <f>W164</f>
        <v>0</v>
      </c>
      <c r="X170" s="83">
        <f>X164</f>
        <v>0</v>
      </c>
      <c r="Y170" s="296"/>
      <c r="Z170" s="296"/>
      <c r="AA170" s="296"/>
      <c r="AB170" s="296"/>
    </row>
    <row r="171" spans="1:28" s="66" customFormat="1" ht="13.5" customHeight="1" thickBot="1" x14ac:dyDescent="0.25">
      <c r="A171" s="109">
        <v>1</v>
      </c>
      <c r="B171" s="110">
        <v>5</v>
      </c>
      <c r="C171" s="426" t="s">
        <v>48</v>
      </c>
      <c r="D171" s="427"/>
      <c r="E171" s="427"/>
      <c r="F171" s="427"/>
      <c r="G171" s="427"/>
      <c r="H171" s="428"/>
      <c r="I171" s="160">
        <f>J171+L171</f>
        <v>966.4</v>
      </c>
      <c r="J171" s="161">
        <f>J167+J163+J161</f>
        <v>0</v>
      </c>
      <c r="K171" s="161">
        <f t="shared" ref="K171:L171" si="173">K167+K163+K161</f>
        <v>0</v>
      </c>
      <c r="L171" s="161">
        <f t="shared" si="173"/>
        <v>966.4</v>
      </c>
      <c r="M171" s="160">
        <f>N171+P171</f>
        <v>330</v>
      </c>
      <c r="N171" s="161">
        <f>N167+N163+N161</f>
        <v>0</v>
      </c>
      <c r="O171" s="161">
        <f t="shared" ref="O171:P171" si="174">O167+O163+O161</f>
        <v>0</v>
      </c>
      <c r="P171" s="161">
        <f t="shared" si="174"/>
        <v>330</v>
      </c>
      <c r="Q171" s="160">
        <f t="shared" si="163"/>
        <v>300</v>
      </c>
      <c r="R171" s="161">
        <f>R167+R163+R161</f>
        <v>0</v>
      </c>
      <c r="S171" s="161">
        <f t="shared" ref="S171:T171" si="175">S167+S163+S161</f>
        <v>0</v>
      </c>
      <c r="T171" s="161">
        <f t="shared" si="175"/>
        <v>300</v>
      </c>
      <c r="U171" s="26">
        <f t="shared" si="164"/>
        <v>150</v>
      </c>
      <c r="V171" s="161">
        <f>V167+V163+V161</f>
        <v>0</v>
      </c>
      <c r="W171" s="161">
        <f t="shared" ref="W171:X171" si="176">W167+W163+W161</f>
        <v>0</v>
      </c>
      <c r="X171" s="161">
        <f t="shared" si="176"/>
        <v>150</v>
      </c>
      <c r="Y171" s="295"/>
      <c r="Z171" s="295"/>
      <c r="AA171" s="295"/>
      <c r="AB171" s="295"/>
    </row>
    <row r="172" spans="1:28" s="66" customFormat="1" ht="14.25" customHeight="1" thickBot="1" x14ac:dyDescent="0.25">
      <c r="A172" s="111">
        <v>1</v>
      </c>
      <c r="B172" s="112">
        <v>6</v>
      </c>
      <c r="C172" s="401" t="s">
        <v>74</v>
      </c>
      <c r="D172" s="402"/>
      <c r="E172" s="402"/>
      <c r="F172" s="402"/>
      <c r="G172" s="402"/>
      <c r="H172" s="402"/>
      <c r="I172" s="402"/>
      <c r="J172" s="402"/>
      <c r="K172" s="402"/>
      <c r="L172" s="402"/>
      <c r="M172" s="402"/>
      <c r="N172" s="402"/>
      <c r="O172" s="402"/>
      <c r="P172" s="402"/>
      <c r="Q172" s="402"/>
      <c r="R172" s="402"/>
      <c r="S172" s="402"/>
      <c r="T172" s="402"/>
      <c r="U172" s="402"/>
      <c r="V172" s="402"/>
      <c r="W172" s="402"/>
      <c r="X172" s="403"/>
      <c r="Y172" s="301"/>
      <c r="Z172" s="301"/>
      <c r="AA172" s="301"/>
      <c r="AB172" s="301"/>
    </row>
    <row r="173" spans="1:28" s="64" customFormat="1" ht="24.75" customHeight="1" thickBot="1" x14ac:dyDescent="0.3">
      <c r="A173" s="366">
        <v>1</v>
      </c>
      <c r="B173" s="348">
        <v>6</v>
      </c>
      <c r="C173" s="351">
        <v>1</v>
      </c>
      <c r="D173" s="354" t="s">
        <v>75</v>
      </c>
      <c r="E173" s="357">
        <v>9</v>
      </c>
      <c r="F173" s="259" t="s">
        <v>18</v>
      </c>
      <c r="G173" s="259" t="s">
        <v>76</v>
      </c>
      <c r="H173" s="239" t="s">
        <v>20</v>
      </c>
      <c r="I173" s="10">
        <f t="shared" ref="I173" si="177">J173+L173</f>
        <v>0</v>
      </c>
      <c r="J173" s="11"/>
      <c r="K173" s="11"/>
      <c r="L173" s="12"/>
      <c r="M173" s="157">
        <f>N173+P173</f>
        <v>10</v>
      </c>
      <c r="N173" s="231">
        <v>10</v>
      </c>
      <c r="O173" s="231"/>
      <c r="P173" s="159"/>
      <c r="Q173" s="157">
        <f t="shared" ref="Q173:Q179" si="178">R173+T173</f>
        <v>10</v>
      </c>
      <c r="R173" s="293">
        <v>10</v>
      </c>
      <c r="S173" s="293"/>
      <c r="T173" s="159"/>
      <c r="U173" s="10">
        <f t="shared" ref="U173:U179" si="179">V173+X173</f>
        <v>10</v>
      </c>
      <c r="V173" s="11">
        <v>10</v>
      </c>
      <c r="W173" s="11"/>
      <c r="X173" s="12"/>
      <c r="Y173" s="296"/>
      <c r="Z173" s="296"/>
      <c r="AA173" s="296"/>
      <c r="AB173" s="296"/>
    </row>
    <row r="174" spans="1:28" s="64" customFormat="1" ht="20.25" customHeight="1" thickBot="1" x14ac:dyDescent="0.3">
      <c r="A174" s="367"/>
      <c r="B174" s="350"/>
      <c r="C174" s="353"/>
      <c r="D174" s="356"/>
      <c r="E174" s="359"/>
      <c r="F174" s="528" t="s">
        <v>22</v>
      </c>
      <c r="G174" s="529"/>
      <c r="H174" s="556"/>
      <c r="I174" s="15">
        <f t="shared" ref="I174:I178" si="180">J174+L174</f>
        <v>0</v>
      </c>
      <c r="J174" s="16">
        <f>SUM(J173)</f>
        <v>0</v>
      </c>
      <c r="K174" s="16">
        <f>SUM(K173)</f>
        <v>0</v>
      </c>
      <c r="L174" s="17">
        <f>SUM(L173)</f>
        <v>0</v>
      </c>
      <c r="M174" s="15">
        <f t="shared" ref="M174:M176" si="181">N174+P174</f>
        <v>10</v>
      </c>
      <c r="N174" s="16">
        <f>SUM(N173)</f>
        <v>10</v>
      </c>
      <c r="O174" s="16">
        <f>SUM(O173)</f>
        <v>0</v>
      </c>
      <c r="P174" s="17">
        <f>SUM(P173)</f>
        <v>0</v>
      </c>
      <c r="Q174" s="15">
        <f t="shared" si="178"/>
        <v>10</v>
      </c>
      <c r="R174" s="16">
        <f>SUM(R173)</f>
        <v>10</v>
      </c>
      <c r="S174" s="16">
        <f>SUM(S173)</f>
        <v>0</v>
      </c>
      <c r="T174" s="17">
        <f>SUM(T173)</f>
        <v>0</v>
      </c>
      <c r="U174" s="15">
        <f t="shared" si="179"/>
        <v>10</v>
      </c>
      <c r="V174" s="16">
        <f>SUM(V173)</f>
        <v>10</v>
      </c>
      <c r="W174" s="16">
        <f>SUM(W173)</f>
        <v>0</v>
      </c>
      <c r="X174" s="17">
        <f>SUM(X173)</f>
        <v>0</v>
      </c>
      <c r="Y174" s="295"/>
      <c r="Z174" s="295"/>
      <c r="AA174" s="295"/>
      <c r="AB174" s="295"/>
    </row>
    <row r="175" spans="1:28" s="64" customFormat="1" ht="21" customHeight="1" thickBot="1" x14ac:dyDescent="0.3">
      <c r="A175" s="366">
        <v>1</v>
      </c>
      <c r="B175" s="348">
        <v>6</v>
      </c>
      <c r="C175" s="368">
        <v>2</v>
      </c>
      <c r="D175" s="354" t="s">
        <v>77</v>
      </c>
      <c r="E175" s="357">
        <v>9</v>
      </c>
      <c r="F175" s="96" t="s">
        <v>18</v>
      </c>
      <c r="G175" s="96" t="s">
        <v>78</v>
      </c>
      <c r="H175" s="95" t="s">
        <v>20</v>
      </c>
      <c r="I175" s="10">
        <f t="shared" si="180"/>
        <v>8</v>
      </c>
      <c r="J175" s="11">
        <v>8</v>
      </c>
      <c r="K175" s="11">
        <v>0</v>
      </c>
      <c r="L175" s="12">
        <v>0</v>
      </c>
      <c r="M175" s="157">
        <f t="shared" si="181"/>
        <v>10</v>
      </c>
      <c r="N175" s="231">
        <v>10</v>
      </c>
      <c r="O175" s="231">
        <v>0</v>
      </c>
      <c r="P175" s="159">
        <v>0</v>
      </c>
      <c r="Q175" s="157">
        <f t="shared" si="178"/>
        <v>10</v>
      </c>
      <c r="R175" s="293">
        <v>10</v>
      </c>
      <c r="S175" s="293">
        <v>0</v>
      </c>
      <c r="T175" s="159">
        <v>0</v>
      </c>
      <c r="U175" s="10">
        <f t="shared" si="179"/>
        <v>15</v>
      </c>
      <c r="V175" s="11">
        <v>15</v>
      </c>
      <c r="W175" s="11">
        <v>0</v>
      </c>
      <c r="X175" s="12">
        <v>0</v>
      </c>
      <c r="Y175" s="296"/>
      <c r="Z175" s="296"/>
      <c r="AA175" s="296"/>
      <c r="AB175" s="296"/>
    </row>
    <row r="176" spans="1:28" s="64" customFormat="1" ht="15" customHeight="1" thickBot="1" x14ac:dyDescent="0.3">
      <c r="A176" s="367"/>
      <c r="B176" s="350"/>
      <c r="C176" s="369"/>
      <c r="D176" s="356"/>
      <c r="E176" s="359"/>
      <c r="F176" s="362" t="s">
        <v>22</v>
      </c>
      <c r="G176" s="363"/>
      <c r="H176" s="364"/>
      <c r="I176" s="15">
        <f t="shared" si="180"/>
        <v>8</v>
      </c>
      <c r="J176" s="16">
        <f>SUM(J175)</f>
        <v>8</v>
      </c>
      <c r="K176" s="16">
        <f>SUM(K175)</f>
        <v>0</v>
      </c>
      <c r="L176" s="17">
        <f>SUM(L175)</f>
        <v>0</v>
      </c>
      <c r="M176" s="15">
        <f t="shared" si="181"/>
        <v>10</v>
      </c>
      <c r="N176" s="16">
        <f>SUM(N175)</f>
        <v>10</v>
      </c>
      <c r="O176" s="16">
        <f>SUM(O175)</f>
        <v>0</v>
      </c>
      <c r="P176" s="17">
        <f>SUM(P175)</f>
        <v>0</v>
      </c>
      <c r="Q176" s="15">
        <f t="shared" si="178"/>
        <v>10</v>
      </c>
      <c r="R176" s="16">
        <f>SUM(R175)</f>
        <v>10</v>
      </c>
      <c r="S176" s="16">
        <f>SUM(S175)</f>
        <v>0</v>
      </c>
      <c r="T176" s="17">
        <f>SUM(T175)</f>
        <v>0</v>
      </c>
      <c r="U176" s="15">
        <f t="shared" si="179"/>
        <v>15</v>
      </c>
      <c r="V176" s="16">
        <f>SUM(V175)</f>
        <v>15</v>
      </c>
      <c r="W176" s="16">
        <f>SUM(W175)</f>
        <v>0</v>
      </c>
      <c r="X176" s="17">
        <f>SUM(X175)</f>
        <v>0</v>
      </c>
      <c r="Y176" s="295"/>
      <c r="Z176" s="295"/>
      <c r="AA176" s="295"/>
      <c r="AB176" s="295"/>
    </row>
    <row r="177" spans="1:28" s="64" customFormat="1" ht="24" customHeight="1" thickBot="1" x14ac:dyDescent="0.3">
      <c r="A177" s="366">
        <v>1</v>
      </c>
      <c r="B177" s="348">
        <v>6</v>
      </c>
      <c r="C177" s="440">
        <v>3</v>
      </c>
      <c r="D177" s="422" t="s">
        <v>168</v>
      </c>
      <c r="E177" s="358">
        <v>9</v>
      </c>
      <c r="F177" s="96" t="s">
        <v>18</v>
      </c>
      <c r="G177" s="96" t="s">
        <v>79</v>
      </c>
      <c r="H177" s="95" t="s">
        <v>20</v>
      </c>
      <c r="I177" s="10">
        <f t="shared" si="180"/>
        <v>18</v>
      </c>
      <c r="J177" s="11">
        <v>18</v>
      </c>
      <c r="K177" s="11">
        <v>0</v>
      </c>
      <c r="L177" s="12">
        <v>0</v>
      </c>
      <c r="M177" s="157">
        <f>N177+P177</f>
        <v>18</v>
      </c>
      <c r="N177" s="231">
        <v>18</v>
      </c>
      <c r="O177" s="231">
        <v>0</v>
      </c>
      <c r="P177" s="159">
        <v>0</v>
      </c>
      <c r="Q177" s="157">
        <f t="shared" si="178"/>
        <v>18</v>
      </c>
      <c r="R177" s="293">
        <v>18</v>
      </c>
      <c r="S177" s="293">
        <v>0</v>
      </c>
      <c r="T177" s="159">
        <v>0</v>
      </c>
      <c r="U177" s="10">
        <f t="shared" si="179"/>
        <v>20</v>
      </c>
      <c r="V177" s="11">
        <v>20</v>
      </c>
      <c r="W177" s="11">
        <v>0</v>
      </c>
      <c r="X177" s="12">
        <v>0</v>
      </c>
      <c r="Y177" s="296"/>
      <c r="Z177" s="296"/>
      <c r="AA177" s="296"/>
      <c r="AB177" s="296"/>
    </row>
    <row r="178" spans="1:28" s="64" customFormat="1" ht="24" customHeight="1" thickBot="1" x14ac:dyDescent="0.3">
      <c r="A178" s="367"/>
      <c r="B178" s="350"/>
      <c r="C178" s="440"/>
      <c r="D178" s="422"/>
      <c r="E178" s="358"/>
      <c r="F178" s="362" t="s">
        <v>22</v>
      </c>
      <c r="G178" s="363"/>
      <c r="H178" s="364"/>
      <c r="I178" s="29">
        <f t="shared" si="180"/>
        <v>18</v>
      </c>
      <c r="J178" s="30">
        <f>SUM(J177)</f>
        <v>18</v>
      </c>
      <c r="K178" s="30">
        <f>SUM(K177)</f>
        <v>0</v>
      </c>
      <c r="L178" s="31">
        <f>SUM(L177)</f>
        <v>0</v>
      </c>
      <c r="M178" s="29">
        <f>N178+P178</f>
        <v>18</v>
      </c>
      <c r="N178" s="30">
        <f>SUM(N177)</f>
        <v>18</v>
      </c>
      <c r="O178" s="30">
        <f>SUM(O177)</f>
        <v>0</v>
      </c>
      <c r="P178" s="31">
        <f>SUM(P177)</f>
        <v>0</v>
      </c>
      <c r="Q178" s="29">
        <f t="shared" si="178"/>
        <v>18</v>
      </c>
      <c r="R178" s="30">
        <f>SUM(R177)</f>
        <v>18</v>
      </c>
      <c r="S178" s="30">
        <f>SUM(S177)</f>
        <v>0</v>
      </c>
      <c r="T178" s="31">
        <f>SUM(T177)</f>
        <v>0</v>
      </c>
      <c r="U178" s="29">
        <f t="shared" si="179"/>
        <v>20</v>
      </c>
      <c r="V178" s="30">
        <f>SUM(V177)</f>
        <v>20</v>
      </c>
      <c r="W178" s="30">
        <f>SUM(W177)</f>
        <v>0</v>
      </c>
      <c r="X178" s="31">
        <f>SUM(X177)</f>
        <v>0</v>
      </c>
      <c r="Y178" s="295"/>
      <c r="Z178" s="295"/>
      <c r="AA178" s="295"/>
      <c r="AB178" s="295"/>
    </row>
    <row r="179" spans="1:28" s="64" customFormat="1" ht="21.75" customHeight="1" thickBot="1" x14ac:dyDescent="0.3">
      <c r="A179" s="500">
        <v>1</v>
      </c>
      <c r="B179" s="348">
        <v>6</v>
      </c>
      <c r="C179" s="368">
        <v>4</v>
      </c>
      <c r="D179" s="557" t="s">
        <v>167</v>
      </c>
      <c r="E179" s="357">
        <v>9</v>
      </c>
      <c r="F179" s="313" t="s">
        <v>18</v>
      </c>
      <c r="G179" s="313" t="s">
        <v>162</v>
      </c>
      <c r="H179" s="229" t="s">
        <v>20</v>
      </c>
      <c r="I179" s="601">
        <f>J179+L179</f>
        <v>90</v>
      </c>
      <c r="J179" s="141"/>
      <c r="K179" s="141"/>
      <c r="L179" s="143">
        <v>90</v>
      </c>
      <c r="M179" s="601">
        <f>N179+P179</f>
        <v>0</v>
      </c>
      <c r="N179" s="141"/>
      <c r="O179" s="141"/>
      <c r="P179" s="143"/>
      <c r="Q179" s="601">
        <f t="shared" si="178"/>
        <v>0</v>
      </c>
      <c r="R179" s="141"/>
      <c r="S179" s="141"/>
      <c r="T179" s="143"/>
      <c r="U179" s="601">
        <f t="shared" si="179"/>
        <v>0</v>
      </c>
      <c r="V179" s="141"/>
      <c r="W179" s="141"/>
      <c r="X179" s="38"/>
      <c r="Y179" s="295"/>
      <c r="Z179" s="295"/>
      <c r="AA179" s="295"/>
      <c r="AB179" s="295"/>
    </row>
    <row r="180" spans="1:28" s="64" customFormat="1" ht="15.75" customHeight="1" thickBot="1" x14ac:dyDescent="0.3">
      <c r="A180" s="501"/>
      <c r="B180" s="350"/>
      <c r="C180" s="440"/>
      <c r="D180" s="557"/>
      <c r="E180" s="358"/>
      <c r="F180" s="362" t="s">
        <v>22</v>
      </c>
      <c r="G180" s="363"/>
      <c r="H180" s="364"/>
      <c r="I180" s="43">
        <f>J180+L180</f>
        <v>90</v>
      </c>
      <c r="J180" s="44">
        <f>SUM(J179)</f>
        <v>0</v>
      </c>
      <c r="K180" s="44">
        <f>SUM(K179)</f>
        <v>0</v>
      </c>
      <c r="L180" s="44">
        <f>SUM(L179)</f>
        <v>90</v>
      </c>
      <c r="M180" s="43">
        <f>N180+P180</f>
        <v>0</v>
      </c>
      <c r="N180" s="44">
        <f>SUM(N179)</f>
        <v>0</v>
      </c>
      <c r="O180" s="44">
        <f>SUM(O179)</f>
        <v>0</v>
      </c>
      <c r="P180" s="44">
        <f>SUM(P179)</f>
        <v>0</v>
      </c>
      <c r="Q180" s="43">
        <f>R180+T180</f>
        <v>0</v>
      </c>
      <c r="R180" s="44">
        <f>SUM(R179)</f>
        <v>0</v>
      </c>
      <c r="S180" s="44">
        <f>SUM(S179)</f>
        <v>0</v>
      </c>
      <c r="T180" s="600">
        <f>SUM(T179)</f>
        <v>0</v>
      </c>
      <c r="U180" s="43">
        <f>V180+X180</f>
        <v>0</v>
      </c>
      <c r="V180" s="44">
        <f>SUM(V179)</f>
        <v>0</v>
      </c>
      <c r="W180" s="44">
        <f>SUM(W179)</f>
        <v>0</v>
      </c>
      <c r="X180" s="17">
        <f>SUM(X179)</f>
        <v>0</v>
      </c>
      <c r="Y180" s="295"/>
      <c r="Z180" s="295"/>
      <c r="AA180" s="295"/>
      <c r="AB180" s="295"/>
    </row>
    <row r="181" spans="1:28" s="64" customFormat="1" ht="13" thickBot="1" x14ac:dyDescent="0.3">
      <c r="A181" s="113">
        <v>1</v>
      </c>
      <c r="B181" s="114">
        <v>6</v>
      </c>
      <c r="C181" s="426" t="s">
        <v>48</v>
      </c>
      <c r="D181" s="427"/>
      <c r="E181" s="427"/>
      <c r="F181" s="427"/>
      <c r="G181" s="427"/>
      <c r="H181" s="428"/>
      <c r="I181" s="26">
        <f t="shared" ref="I181" si="182">J181+L181</f>
        <v>116</v>
      </c>
      <c r="J181" s="27">
        <f>J180+J178+J176+J174</f>
        <v>26</v>
      </c>
      <c r="K181" s="161">
        <f>K180+K178+K176+K174</f>
        <v>0</v>
      </c>
      <c r="L181" s="161">
        <f>L180+L178+L176+L174</f>
        <v>90</v>
      </c>
      <c r="M181" s="160">
        <f t="shared" ref="M181" si="183">N181+P181</f>
        <v>38</v>
      </c>
      <c r="N181" s="161">
        <f>N180+N178+N176+N174</f>
        <v>38</v>
      </c>
      <c r="O181" s="161">
        <f>O180+O178+O176+O174</f>
        <v>0</v>
      </c>
      <c r="P181" s="244">
        <f>P180+P178+P176+P174</f>
        <v>0</v>
      </c>
      <c r="Q181" s="160">
        <f>R181+T181</f>
        <v>38</v>
      </c>
      <c r="R181" s="245">
        <f>R180+R178+R176+R174</f>
        <v>38</v>
      </c>
      <c r="S181" s="245">
        <f>S180+S178+S176+S174</f>
        <v>0</v>
      </c>
      <c r="T181" s="28">
        <f>T180+T178+T176+T174</f>
        <v>0</v>
      </c>
      <c r="U181" s="26">
        <f>V181+X181</f>
        <v>45</v>
      </c>
      <c r="V181" s="245">
        <f>V180+V178+V176+V174</f>
        <v>45</v>
      </c>
      <c r="W181" s="245">
        <f>W180+W178+W176+W174</f>
        <v>0</v>
      </c>
      <c r="X181" s="28">
        <f>X180+X178+X176+X174</f>
        <v>0</v>
      </c>
      <c r="Y181" s="295"/>
      <c r="Z181" s="295"/>
      <c r="AA181" s="295"/>
      <c r="AB181" s="295"/>
    </row>
    <row r="182" spans="1:28" s="64" customFormat="1" ht="13" thickBot="1" x14ac:dyDescent="0.3">
      <c r="A182" s="115">
        <v>1</v>
      </c>
      <c r="B182" s="116">
        <v>7</v>
      </c>
      <c r="C182" s="423" t="s">
        <v>80</v>
      </c>
      <c r="D182" s="424"/>
      <c r="E182" s="424"/>
      <c r="F182" s="424"/>
      <c r="G182" s="424"/>
      <c r="H182" s="424"/>
      <c r="I182" s="424"/>
      <c r="J182" s="424"/>
      <c r="K182" s="424"/>
      <c r="L182" s="424"/>
      <c r="M182" s="424"/>
      <c r="N182" s="424"/>
      <c r="O182" s="424"/>
      <c r="P182" s="424"/>
      <c r="Q182" s="424"/>
      <c r="R182" s="424"/>
      <c r="S182" s="424"/>
      <c r="T182" s="424"/>
      <c r="U182" s="424"/>
      <c r="V182" s="424"/>
      <c r="W182" s="424"/>
      <c r="X182" s="425"/>
      <c r="Y182" s="302"/>
      <c r="Z182" s="302"/>
      <c r="AA182" s="302"/>
      <c r="AB182" s="302"/>
    </row>
    <row r="183" spans="1:28" s="64" customFormat="1" ht="25.5" customHeight="1" thickBot="1" x14ac:dyDescent="0.3">
      <c r="A183" s="375">
        <v>1</v>
      </c>
      <c r="B183" s="435">
        <v>7</v>
      </c>
      <c r="C183" s="436">
        <v>1</v>
      </c>
      <c r="D183" s="438" t="s">
        <v>81</v>
      </c>
      <c r="E183" s="439">
        <v>9</v>
      </c>
      <c r="F183" s="117" t="s">
        <v>18</v>
      </c>
      <c r="G183" s="117" t="s">
        <v>82</v>
      </c>
      <c r="H183" s="118" t="s">
        <v>20</v>
      </c>
      <c r="I183" s="10">
        <f>J183+L183</f>
        <v>16</v>
      </c>
      <c r="J183" s="11">
        <v>16</v>
      </c>
      <c r="K183" s="11"/>
      <c r="L183" s="12"/>
      <c r="M183" s="157">
        <f>N183+P183</f>
        <v>0</v>
      </c>
      <c r="N183" s="231"/>
      <c r="O183" s="231"/>
      <c r="P183" s="159"/>
      <c r="Q183" s="157">
        <f>R183+T183</f>
        <v>0</v>
      </c>
      <c r="R183" s="293"/>
      <c r="S183" s="293"/>
      <c r="T183" s="159"/>
      <c r="U183" s="10">
        <f>V183+X183</f>
        <v>0</v>
      </c>
      <c r="V183" s="11"/>
      <c r="W183" s="11"/>
      <c r="X183" s="12"/>
      <c r="Y183" s="296"/>
      <c r="Z183" s="296"/>
      <c r="AA183" s="296"/>
      <c r="AB183" s="296"/>
    </row>
    <row r="184" spans="1:28" s="64" customFormat="1" ht="24.75" customHeight="1" thickBot="1" x14ac:dyDescent="0.3">
      <c r="A184" s="377"/>
      <c r="B184" s="379"/>
      <c r="C184" s="437"/>
      <c r="D184" s="371"/>
      <c r="E184" s="385"/>
      <c r="F184" s="362" t="s">
        <v>22</v>
      </c>
      <c r="G184" s="363"/>
      <c r="H184" s="364"/>
      <c r="I184" s="15">
        <f>J184+L184</f>
        <v>16</v>
      </c>
      <c r="J184" s="16">
        <f>SUM(J183)</f>
        <v>16</v>
      </c>
      <c r="K184" s="16">
        <f>SUM(K183)</f>
        <v>0</v>
      </c>
      <c r="L184" s="17">
        <f>SUM(L183)</f>
        <v>0</v>
      </c>
      <c r="M184" s="15">
        <f>N184+P184</f>
        <v>0</v>
      </c>
      <c r="N184" s="16">
        <f>SUM(N183)</f>
        <v>0</v>
      </c>
      <c r="O184" s="16">
        <f>SUM(O183)</f>
        <v>0</v>
      </c>
      <c r="P184" s="17">
        <f>SUM(P183)</f>
        <v>0</v>
      </c>
      <c r="Q184" s="15">
        <f>R184+T184</f>
        <v>0</v>
      </c>
      <c r="R184" s="16">
        <f>SUM(R183)</f>
        <v>0</v>
      </c>
      <c r="S184" s="16">
        <f>SUM(S183)</f>
        <v>0</v>
      </c>
      <c r="T184" s="17">
        <f>SUM(T183)</f>
        <v>0</v>
      </c>
      <c r="U184" s="15">
        <f>V184+X184</f>
        <v>0</v>
      </c>
      <c r="V184" s="16">
        <f>SUM(V183)</f>
        <v>0</v>
      </c>
      <c r="W184" s="16">
        <f>SUM(W183)</f>
        <v>0</v>
      </c>
      <c r="X184" s="17">
        <f>SUM(X183)</f>
        <v>0</v>
      </c>
      <c r="Y184" s="295"/>
      <c r="Z184" s="295"/>
      <c r="AA184" s="295"/>
      <c r="AB184" s="295"/>
    </row>
    <row r="185" spans="1:28" s="64" customFormat="1" ht="13.5" customHeight="1" thickBot="1" x14ac:dyDescent="0.3">
      <c r="A185" s="179">
        <v>1</v>
      </c>
      <c r="B185" s="181">
        <v>7</v>
      </c>
      <c r="C185" s="426" t="s">
        <v>48</v>
      </c>
      <c r="D185" s="427"/>
      <c r="E185" s="427"/>
      <c r="F185" s="427"/>
      <c r="G185" s="427"/>
      <c r="H185" s="428"/>
      <c r="I185" s="26">
        <f>J185+L185</f>
        <v>16</v>
      </c>
      <c r="J185" s="27">
        <f>J184</f>
        <v>16</v>
      </c>
      <c r="K185" s="161">
        <f t="shared" ref="K185:L185" si="184">K184</f>
        <v>0</v>
      </c>
      <c r="L185" s="161">
        <f t="shared" si="184"/>
        <v>0</v>
      </c>
      <c r="M185" s="160">
        <f>N185+P185</f>
        <v>0</v>
      </c>
      <c r="N185" s="161">
        <f>N184</f>
        <v>0</v>
      </c>
      <c r="O185" s="161">
        <f t="shared" ref="O185:P185" si="185">O184</f>
        <v>0</v>
      </c>
      <c r="P185" s="161">
        <f t="shared" si="185"/>
        <v>0</v>
      </c>
      <c r="Q185" s="160">
        <f>R185+T185</f>
        <v>0</v>
      </c>
      <c r="R185" s="161">
        <f>R184</f>
        <v>0</v>
      </c>
      <c r="S185" s="161">
        <f t="shared" ref="S185:T185" si="186">S184</f>
        <v>0</v>
      </c>
      <c r="T185" s="161">
        <f t="shared" si="186"/>
        <v>0</v>
      </c>
      <c r="U185" s="26">
        <f>V185+X185</f>
        <v>0</v>
      </c>
      <c r="V185" s="27">
        <f>V184</f>
        <v>0</v>
      </c>
      <c r="W185" s="161">
        <f t="shared" ref="W185:X185" si="187">W184</f>
        <v>0</v>
      </c>
      <c r="X185" s="161">
        <f t="shared" si="187"/>
        <v>0</v>
      </c>
      <c r="Y185" s="295"/>
      <c r="Z185" s="295"/>
      <c r="AA185" s="295"/>
      <c r="AB185" s="295"/>
    </row>
    <row r="186" spans="1:28" s="64" customFormat="1" ht="13.5" customHeight="1" thickBot="1" x14ac:dyDescent="0.3">
      <c r="A186" s="119">
        <v>1</v>
      </c>
      <c r="B186" s="429" t="s">
        <v>83</v>
      </c>
      <c r="C186" s="430"/>
      <c r="D186" s="430"/>
      <c r="E186" s="430"/>
      <c r="F186" s="430"/>
      <c r="G186" s="430"/>
      <c r="H186" s="431"/>
      <c r="I186" s="48">
        <f>J186+L186</f>
        <v>11162.199999999999</v>
      </c>
      <c r="J186" s="49">
        <f>SUM(J51,J62,J117,J158,J171,J181,J185)</f>
        <v>1591.49</v>
      </c>
      <c r="K186" s="49">
        <f>SUM(K51,K62,K117,K158,K171,K181,K185)</f>
        <v>15.3</v>
      </c>
      <c r="L186" s="50">
        <f>SUM(L51,L62,L117,L158,L171,L181,L185)</f>
        <v>9570.7099999999991</v>
      </c>
      <c r="M186" s="48">
        <f>N186+P186</f>
        <v>9717.5</v>
      </c>
      <c r="N186" s="49">
        <f>SUM(N51,N62,N117,N158,N171,N181,N185)</f>
        <v>1110.5</v>
      </c>
      <c r="O186" s="49">
        <f>SUM(O51,O62,O117,O158,O171,O181,O185)</f>
        <v>14.6</v>
      </c>
      <c r="P186" s="50">
        <f>SUM(P51,P62,P117,P158,P171,P181,P185)</f>
        <v>8607</v>
      </c>
      <c r="Q186" s="48">
        <f>R186+T186</f>
        <v>8218</v>
      </c>
      <c r="R186" s="49">
        <f>SUM(R51,R62,R117,R158,R171,R181,R185)</f>
        <v>908</v>
      </c>
      <c r="S186" s="49">
        <f>SUM(S51,S62,S117,S158,S171,S181,S185)</f>
        <v>0</v>
      </c>
      <c r="T186" s="50">
        <f>SUM(T51,T62,T117,T158,T171,T181,T185)</f>
        <v>7310</v>
      </c>
      <c r="U186" s="48">
        <f>V186+X186</f>
        <v>6685</v>
      </c>
      <c r="V186" s="49">
        <f>SUM(V51,V62,V117,V158,V171,V181,V185)</f>
        <v>885</v>
      </c>
      <c r="W186" s="49">
        <f>SUM(W51,W62,W117,W158,W171,W181,W185)</f>
        <v>0</v>
      </c>
      <c r="X186" s="50">
        <f>SUM(X51,X62,X117,X158,X171,X181,X185)</f>
        <v>5800</v>
      </c>
      <c r="Y186" s="295"/>
      <c r="Z186" s="295"/>
      <c r="AA186" s="295"/>
      <c r="AB186" s="295"/>
    </row>
    <row r="187" spans="1:28" s="64" customFormat="1" ht="17.25" customHeight="1" thickBot="1" x14ac:dyDescent="0.3">
      <c r="A187" s="119">
        <v>2</v>
      </c>
      <c r="B187" s="432" t="s">
        <v>84</v>
      </c>
      <c r="C187" s="433"/>
      <c r="D187" s="433"/>
      <c r="E187" s="433"/>
      <c r="F187" s="433"/>
      <c r="G187" s="433"/>
      <c r="H187" s="433"/>
      <c r="I187" s="433"/>
      <c r="J187" s="433"/>
      <c r="K187" s="433"/>
      <c r="L187" s="433"/>
      <c r="M187" s="433"/>
      <c r="N187" s="433"/>
      <c r="O187" s="433"/>
      <c r="P187" s="433"/>
      <c r="Q187" s="433"/>
      <c r="R187" s="433"/>
      <c r="S187" s="433"/>
      <c r="T187" s="433"/>
      <c r="U187" s="433"/>
      <c r="V187" s="433"/>
      <c r="W187" s="433"/>
      <c r="X187" s="434"/>
      <c r="Y187" s="302"/>
      <c r="Z187" s="302"/>
      <c r="AA187" s="302"/>
      <c r="AB187" s="302"/>
    </row>
    <row r="188" spans="1:28" s="64" customFormat="1" ht="20.25" customHeight="1" thickBot="1" x14ac:dyDescent="0.3">
      <c r="A188" s="113">
        <v>2</v>
      </c>
      <c r="B188" s="120">
        <v>1</v>
      </c>
      <c r="C188" s="423" t="s">
        <v>85</v>
      </c>
      <c r="D188" s="424"/>
      <c r="E188" s="424"/>
      <c r="F188" s="424"/>
      <c r="G188" s="424"/>
      <c r="H188" s="424"/>
      <c r="I188" s="424"/>
      <c r="J188" s="424"/>
      <c r="K188" s="424"/>
      <c r="L188" s="424"/>
      <c r="M188" s="424"/>
      <c r="N188" s="424"/>
      <c r="O188" s="424"/>
      <c r="P188" s="424"/>
      <c r="Q188" s="424"/>
      <c r="R188" s="424"/>
      <c r="S188" s="424"/>
      <c r="T188" s="424"/>
      <c r="U188" s="424"/>
      <c r="V188" s="424"/>
      <c r="W188" s="424"/>
      <c r="X188" s="425"/>
      <c r="Y188" s="302"/>
      <c r="Z188" s="302"/>
      <c r="AA188" s="302"/>
      <c r="AB188" s="302"/>
    </row>
    <row r="189" spans="1:28" s="64" customFormat="1" ht="19.5" customHeight="1" thickBot="1" x14ac:dyDescent="0.3">
      <c r="A189" s="375">
        <v>2</v>
      </c>
      <c r="B189" s="435">
        <v>1</v>
      </c>
      <c r="C189" s="380">
        <v>1</v>
      </c>
      <c r="D189" s="354" t="s">
        <v>87</v>
      </c>
      <c r="E189" s="383">
        <v>9</v>
      </c>
      <c r="F189" s="11" t="s">
        <v>86</v>
      </c>
      <c r="G189" s="11" t="s">
        <v>88</v>
      </c>
      <c r="H189" s="45" t="s">
        <v>20</v>
      </c>
      <c r="I189" s="10">
        <f t="shared" ref="I189:I191" si="188">J189+L189</f>
        <v>15</v>
      </c>
      <c r="J189" s="11">
        <v>15</v>
      </c>
      <c r="K189" s="11">
        <v>0</v>
      </c>
      <c r="L189" s="12">
        <v>0</v>
      </c>
      <c r="M189" s="157">
        <f t="shared" ref="M189:M190" si="189">N189+P189</f>
        <v>15</v>
      </c>
      <c r="N189" s="231">
        <v>15</v>
      </c>
      <c r="O189" s="231">
        <v>0</v>
      </c>
      <c r="P189" s="159">
        <v>0</v>
      </c>
      <c r="Q189" s="157">
        <f t="shared" ref="Q189:Q195" si="190">R189+T189</f>
        <v>15</v>
      </c>
      <c r="R189" s="293">
        <v>15</v>
      </c>
      <c r="S189" s="293">
        <v>0</v>
      </c>
      <c r="T189" s="159">
        <v>0</v>
      </c>
      <c r="U189" s="10">
        <f t="shared" ref="U189:U195" si="191">V189+X189</f>
        <v>20</v>
      </c>
      <c r="V189" s="11">
        <v>20</v>
      </c>
      <c r="W189" s="11">
        <v>0</v>
      </c>
      <c r="X189" s="12">
        <v>0</v>
      </c>
      <c r="Y189" s="296"/>
      <c r="Z189" s="296"/>
      <c r="AA189" s="296"/>
      <c r="AB189" s="296"/>
    </row>
    <row r="190" spans="1:28" s="64" customFormat="1" ht="27" customHeight="1" thickBot="1" x14ac:dyDescent="0.3">
      <c r="A190" s="377"/>
      <c r="B190" s="379"/>
      <c r="C190" s="382"/>
      <c r="D190" s="356"/>
      <c r="E190" s="385"/>
      <c r="F190" s="362" t="s">
        <v>22</v>
      </c>
      <c r="G190" s="363"/>
      <c r="H190" s="364"/>
      <c r="I190" s="15">
        <f t="shared" si="188"/>
        <v>15</v>
      </c>
      <c r="J190" s="16">
        <f>SUM(J189)</f>
        <v>15</v>
      </c>
      <c r="K190" s="16">
        <f>SUM(K189)</f>
        <v>0</v>
      </c>
      <c r="L190" s="17">
        <f>SUM(L189)</f>
        <v>0</v>
      </c>
      <c r="M190" s="15">
        <f t="shared" si="189"/>
        <v>15</v>
      </c>
      <c r="N190" s="16">
        <f>SUM(N189)</f>
        <v>15</v>
      </c>
      <c r="O190" s="16">
        <f>SUM(O189)</f>
        <v>0</v>
      </c>
      <c r="P190" s="17">
        <f>SUM(P189)</f>
        <v>0</v>
      </c>
      <c r="Q190" s="15">
        <f t="shared" si="190"/>
        <v>15</v>
      </c>
      <c r="R190" s="16">
        <f>SUM(R189)</f>
        <v>15</v>
      </c>
      <c r="S190" s="16">
        <f>SUM(S189)</f>
        <v>0</v>
      </c>
      <c r="T190" s="17">
        <f>SUM(T189)</f>
        <v>0</v>
      </c>
      <c r="U190" s="15">
        <f t="shared" si="191"/>
        <v>20</v>
      </c>
      <c r="V190" s="16">
        <f>SUM(V189)</f>
        <v>20</v>
      </c>
      <c r="W190" s="16">
        <f>SUM(W189)</f>
        <v>0</v>
      </c>
      <c r="X190" s="17">
        <f>SUM(X189)</f>
        <v>0</v>
      </c>
      <c r="Y190" s="295"/>
      <c r="Z190" s="295"/>
      <c r="AA190" s="295"/>
      <c r="AB190" s="295"/>
    </row>
    <row r="191" spans="1:28" s="66" customFormat="1" ht="27.75" customHeight="1" thickBot="1" x14ac:dyDescent="0.25">
      <c r="A191" s="375">
        <v>2</v>
      </c>
      <c r="B191" s="435">
        <v>1</v>
      </c>
      <c r="C191" s="380">
        <v>2</v>
      </c>
      <c r="D191" s="354" t="s">
        <v>198</v>
      </c>
      <c r="E191" s="383">
        <v>9</v>
      </c>
      <c r="F191" s="158" t="s">
        <v>86</v>
      </c>
      <c r="G191" s="122" t="s">
        <v>163</v>
      </c>
      <c r="H191" s="123" t="s">
        <v>20</v>
      </c>
      <c r="I191" s="157">
        <f t="shared" si="188"/>
        <v>105</v>
      </c>
      <c r="J191" s="158">
        <v>0</v>
      </c>
      <c r="K191" s="158">
        <v>0</v>
      </c>
      <c r="L191" s="159">
        <v>105</v>
      </c>
      <c r="M191" s="157">
        <f t="shared" ref="M191" si="192">N191+P191</f>
        <v>100</v>
      </c>
      <c r="N191" s="231">
        <v>0</v>
      </c>
      <c r="O191" s="231">
        <v>0</v>
      </c>
      <c r="P191" s="159">
        <v>100</v>
      </c>
      <c r="Q191" s="157">
        <f t="shared" si="190"/>
        <v>100</v>
      </c>
      <c r="R191" s="293">
        <v>0</v>
      </c>
      <c r="S191" s="293">
        <v>0</v>
      </c>
      <c r="T191" s="159">
        <v>100</v>
      </c>
      <c r="U191" s="157">
        <f t="shared" si="191"/>
        <v>100</v>
      </c>
      <c r="V191" s="158">
        <v>0</v>
      </c>
      <c r="W191" s="158">
        <v>0</v>
      </c>
      <c r="X191" s="159">
        <v>100</v>
      </c>
      <c r="Y191" s="296"/>
      <c r="Z191" s="296"/>
      <c r="AA191" s="296"/>
      <c r="AB191" s="296"/>
    </row>
    <row r="192" spans="1:28" s="64" customFormat="1" ht="20.25" customHeight="1" thickBot="1" x14ac:dyDescent="0.3">
      <c r="A192" s="377"/>
      <c r="B192" s="379"/>
      <c r="C192" s="382"/>
      <c r="D192" s="356"/>
      <c r="E192" s="385"/>
      <c r="F192" s="362" t="s">
        <v>22</v>
      </c>
      <c r="G192" s="363"/>
      <c r="H192" s="364"/>
      <c r="I192" s="15">
        <f t="shared" ref="I192" si="193">J192+L192</f>
        <v>105</v>
      </c>
      <c r="J192" s="16">
        <f>SUM(J191)</f>
        <v>0</v>
      </c>
      <c r="K192" s="16">
        <f>SUM(K191)</f>
        <v>0</v>
      </c>
      <c r="L192" s="17">
        <f>SUM(L191)</f>
        <v>105</v>
      </c>
      <c r="M192" s="15">
        <f t="shared" ref="M192" si="194">N192+P192</f>
        <v>100</v>
      </c>
      <c r="N192" s="16">
        <f>SUM(N191)</f>
        <v>0</v>
      </c>
      <c r="O192" s="16">
        <f>SUM(O191)</f>
        <v>0</v>
      </c>
      <c r="P192" s="17">
        <f>SUM(P191)</f>
        <v>100</v>
      </c>
      <c r="Q192" s="15">
        <f t="shared" si="190"/>
        <v>100</v>
      </c>
      <c r="R192" s="16">
        <f>SUM(R191)</f>
        <v>0</v>
      </c>
      <c r="S192" s="16">
        <f>SUM(S191)</f>
        <v>0</v>
      </c>
      <c r="T192" s="17">
        <f>SUM(T191)</f>
        <v>100</v>
      </c>
      <c r="U192" s="15">
        <f t="shared" si="191"/>
        <v>100</v>
      </c>
      <c r="V192" s="16">
        <f>SUM(V191)</f>
        <v>0</v>
      </c>
      <c r="W192" s="16">
        <f>SUM(W191)</f>
        <v>0</v>
      </c>
      <c r="X192" s="17">
        <f>SUM(X191)</f>
        <v>100</v>
      </c>
      <c r="Y192" s="295"/>
      <c r="Z192" s="295"/>
      <c r="AA192" s="295"/>
      <c r="AB192" s="295"/>
    </row>
    <row r="193" spans="1:28" s="66" customFormat="1" ht="18" customHeight="1" x14ac:dyDescent="0.2">
      <c r="A193" s="375">
        <v>2</v>
      </c>
      <c r="B193" s="378">
        <v>1</v>
      </c>
      <c r="C193" s="380">
        <v>3</v>
      </c>
      <c r="D193" s="354" t="s">
        <v>184</v>
      </c>
      <c r="E193" s="383">
        <v>9</v>
      </c>
      <c r="F193" s="360" t="s">
        <v>86</v>
      </c>
      <c r="G193" s="360" t="s">
        <v>164</v>
      </c>
      <c r="H193" s="598" t="s">
        <v>20</v>
      </c>
      <c r="I193" s="339">
        <f>L193</f>
        <v>15</v>
      </c>
      <c r="J193" s="340"/>
      <c r="K193" s="340"/>
      <c r="L193" s="341">
        <f>128.4-113.4</f>
        <v>15</v>
      </c>
      <c r="M193" s="339">
        <f t="shared" ref="M193:M195" si="195">N193+P193</f>
        <v>0</v>
      </c>
      <c r="N193" s="340">
        <v>0</v>
      </c>
      <c r="O193" s="340">
        <v>0</v>
      </c>
      <c r="P193" s="341"/>
      <c r="Q193" s="157">
        <f t="shared" si="190"/>
        <v>98</v>
      </c>
      <c r="R193" s="293">
        <v>0</v>
      </c>
      <c r="S193" s="293">
        <v>0</v>
      </c>
      <c r="T193" s="159">
        <v>98</v>
      </c>
      <c r="U193" s="10">
        <f t="shared" si="191"/>
        <v>0</v>
      </c>
      <c r="V193" s="11">
        <v>0</v>
      </c>
      <c r="W193" s="11">
        <v>0</v>
      </c>
      <c r="X193" s="12"/>
      <c r="Y193" s="296"/>
      <c r="Z193" s="296"/>
      <c r="AA193" s="296"/>
      <c r="AB193" s="296"/>
    </row>
    <row r="194" spans="1:28" s="66" customFormat="1" ht="18" customHeight="1" x14ac:dyDescent="0.2">
      <c r="A194" s="376"/>
      <c r="B194" s="378"/>
      <c r="C194" s="381"/>
      <c r="D194" s="355"/>
      <c r="E194" s="384"/>
      <c r="F194" s="386"/>
      <c r="G194" s="386"/>
      <c r="H194" s="588" t="s">
        <v>247</v>
      </c>
      <c r="I194" s="339"/>
      <c r="J194" s="340"/>
      <c r="K194" s="340"/>
      <c r="L194" s="341"/>
      <c r="M194" s="339">
        <f>N194+P194</f>
        <v>100</v>
      </c>
      <c r="N194" s="340"/>
      <c r="O194" s="340"/>
      <c r="P194" s="341">
        <v>100</v>
      </c>
      <c r="Q194" s="157"/>
      <c r="R194" s="337"/>
      <c r="S194" s="337"/>
      <c r="T194" s="159"/>
      <c r="U194" s="157"/>
      <c r="V194" s="337"/>
      <c r="W194" s="337"/>
      <c r="X194" s="159"/>
      <c r="Y194" s="296"/>
      <c r="Z194" s="296"/>
      <c r="AA194" s="296"/>
      <c r="AB194" s="296"/>
    </row>
    <row r="195" spans="1:28" s="66" customFormat="1" ht="19.5" customHeight="1" thickBot="1" x14ac:dyDescent="0.25">
      <c r="A195" s="376"/>
      <c r="B195" s="378"/>
      <c r="C195" s="381"/>
      <c r="D195" s="355"/>
      <c r="E195" s="384"/>
      <c r="F195" s="361"/>
      <c r="G195" s="361"/>
      <c r="H195" s="599" t="s">
        <v>73</v>
      </c>
      <c r="I195" s="339">
        <f>L195</f>
        <v>0</v>
      </c>
      <c r="J195" s="340"/>
      <c r="K195" s="340"/>
      <c r="L195" s="341"/>
      <c r="M195" s="339">
        <f t="shared" si="195"/>
        <v>456.5</v>
      </c>
      <c r="N195" s="340">
        <v>0</v>
      </c>
      <c r="O195" s="340">
        <v>0</v>
      </c>
      <c r="P195" s="341">
        <v>456.5</v>
      </c>
      <c r="Q195" s="157">
        <f t="shared" si="190"/>
        <v>0</v>
      </c>
      <c r="R195" s="293">
        <v>0</v>
      </c>
      <c r="S195" s="293">
        <v>0</v>
      </c>
      <c r="T195" s="159"/>
      <c r="U195" s="10">
        <f t="shared" si="191"/>
        <v>0</v>
      </c>
      <c r="V195" s="11">
        <v>0</v>
      </c>
      <c r="W195" s="11">
        <v>0</v>
      </c>
      <c r="X195" s="12"/>
      <c r="Y195" s="296"/>
      <c r="Z195" s="296"/>
      <c r="AA195" s="296"/>
      <c r="AB195" s="296"/>
    </row>
    <row r="196" spans="1:28" s="64" customFormat="1" ht="21" customHeight="1" thickBot="1" x14ac:dyDescent="0.3">
      <c r="A196" s="377"/>
      <c r="B196" s="379"/>
      <c r="C196" s="382"/>
      <c r="D196" s="356"/>
      <c r="E196" s="385"/>
      <c r="F196" s="362" t="s">
        <v>22</v>
      </c>
      <c r="G196" s="363"/>
      <c r="H196" s="364"/>
      <c r="I196" s="51">
        <f>SUM(J196,L196)</f>
        <v>15</v>
      </c>
      <c r="J196" s="16">
        <f>SUM(J193:J195)</f>
        <v>0</v>
      </c>
      <c r="K196" s="16">
        <f>SUM(K193:K195)</f>
        <v>0</v>
      </c>
      <c r="L196" s="17">
        <f>SUM(L193:L195)</f>
        <v>15</v>
      </c>
      <c r="M196" s="51">
        <f>SUM(N196,P196)</f>
        <v>556.5</v>
      </c>
      <c r="N196" s="16">
        <f>SUM(N193:N195)</f>
        <v>0</v>
      </c>
      <c r="O196" s="16">
        <f>SUM(O193:O195)</f>
        <v>0</v>
      </c>
      <c r="P196" s="17">
        <f>SUM(P193:P195)</f>
        <v>556.5</v>
      </c>
      <c r="Q196" s="51">
        <f>SUM(R196,T196)</f>
        <v>98</v>
      </c>
      <c r="R196" s="16">
        <f>SUM(R193:R195)</f>
        <v>0</v>
      </c>
      <c r="S196" s="16">
        <f>SUM(S193:S195)</f>
        <v>0</v>
      </c>
      <c r="T196" s="17">
        <f>SUM(T193:T195)</f>
        <v>98</v>
      </c>
      <c r="U196" s="51">
        <f>SUM(V196,X196)</f>
        <v>0</v>
      </c>
      <c r="V196" s="16">
        <f>SUM(V193:V195)</f>
        <v>0</v>
      </c>
      <c r="W196" s="16">
        <f>SUM(W193:W195)</f>
        <v>0</v>
      </c>
      <c r="X196" s="17">
        <f>SUM(X193:X195)</f>
        <v>0</v>
      </c>
      <c r="Y196" s="295"/>
      <c r="Z196" s="295"/>
      <c r="AA196" s="295"/>
      <c r="AB196" s="295"/>
    </row>
    <row r="197" spans="1:28" s="66" customFormat="1" ht="24" customHeight="1" x14ac:dyDescent="0.2">
      <c r="A197" s="375">
        <v>2</v>
      </c>
      <c r="B197" s="378">
        <v>1</v>
      </c>
      <c r="C197" s="380">
        <v>4</v>
      </c>
      <c r="D197" s="354" t="s">
        <v>226</v>
      </c>
      <c r="E197" s="383">
        <v>9</v>
      </c>
      <c r="F197" s="360" t="s">
        <v>86</v>
      </c>
      <c r="G197" s="360" t="s">
        <v>213</v>
      </c>
      <c r="H197" s="338" t="s">
        <v>20</v>
      </c>
      <c r="I197" s="195">
        <f>L197</f>
        <v>0</v>
      </c>
      <c r="J197" s="200"/>
      <c r="K197" s="200"/>
      <c r="L197" s="194"/>
      <c r="M197" s="339">
        <f t="shared" ref="M197:M198" si="196">N197+P197</f>
        <v>262</v>
      </c>
      <c r="N197" s="340">
        <v>8.3000000000000007</v>
      </c>
      <c r="O197" s="340">
        <v>8.1</v>
      </c>
      <c r="P197" s="341">
        <v>253.7</v>
      </c>
      <c r="Q197" s="573">
        <f>R197+T197</f>
        <v>653.70000000000005</v>
      </c>
      <c r="R197" s="574">
        <v>0</v>
      </c>
      <c r="S197" s="574">
        <v>0</v>
      </c>
      <c r="T197" s="575">
        <v>653.70000000000005</v>
      </c>
      <c r="U197" s="157">
        <f>V197+X197</f>
        <v>0</v>
      </c>
      <c r="V197" s="277">
        <v>0</v>
      </c>
      <c r="W197" s="277">
        <v>0</v>
      </c>
      <c r="X197" s="159"/>
      <c r="Y197" s="296"/>
      <c r="Z197" s="296"/>
      <c r="AA197" s="296"/>
      <c r="AB197" s="296"/>
    </row>
    <row r="198" spans="1:28" s="66" customFormat="1" ht="24" customHeight="1" thickBot="1" x14ac:dyDescent="0.25">
      <c r="A198" s="376"/>
      <c r="B198" s="378"/>
      <c r="C198" s="381"/>
      <c r="D198" s="355"/>
      <c r="E198" s="384"/>
      <c r="F198" s="361"/>
      <c r="G198" s="361"/>
      <c r="H198" s="226" t="s">
        <v>73</v>
      </c>
      <c r="I198" s="157">
        <f>L198</f>
        <v>0</v>
      </c>
      <c r="J198" s="277"/>
      <c r="K198" s="277"/>
      <c r="L198" s="159"/>
      <c r="M198" s="573">
        <f t="shared" si="196"/>
        <v>454.5</v>
      </c>
      <c r="N198" s="574">
        <v>1.3</v>
      </c>
      <c r="O198" s="574">
        <v>1.2</v>
      </c>
      <c r="P198" s="575">
        <v>453.2</v>
      </c>
      <c r="Q198" s="573">
        <f>R198+T198</f>
        <v>454.5</v>
      </c>
      <c r="R198" s="574">
        <v>6.9</v>
      </c>
      <c r="S198" s="574">
        <v>6.8</v>
      </c>
      <c r="T198" s="575">
        <v>447.6</v>
      </c>
      <c r="U198" s="157">
        <f>V198+X198</f>
        <v>0</v>
      </c>
      <c r="V198" s="277">
        <v>0</v>
      </c>
      <c r="W198" s="277">
        <v>0</v>
      </c>
      <c r="X198" s="159"/>
      <c r="Y198" s="296"/>
      <c r="Z198" s="296"/>
      <c r="AA198" s="296"/>
      <c r="AB198" s="296"/>
    </row>
    <row r="199" spans="1:28" s="64" customFormat="1" ht="24" customHeight="1" thickBot="1" x14ac:dyDescent="0.3">
      <c r="A199" s="377"/>
      <c r="B199" s="379"/>
      <c r="C199" s="382"/>
      <c r="D199" s="356"/>
      <c r="E199" s="385"/>
      <c r="F199" s="362" t="s">
        <v>22</v>
      </c>
      <c r="G199" s="363"/>
      <c r="H199" s="364"/>
      <c r="I199" s="51">
        <f>SUM(J199,L199)</f>
        <v>0</v>
      </c>
      <c r="J199" s="16">
        <f>SUM(J197:J198)</f>
        <v>0</v>
      </c>
      <c r="K199" s="16">
        <f>SUM(K197:K198)</f>
        <v>0</v>
      </c>
      <c r="L199" s="17">
        <f>SUM(L197:L198)</f>
        <v>0</v>
      </c>
      <c r="M199" s="51">
        <f>SUM(N199,P199)</f>
        <v>716.5</v>
      </c>
      <c r="N199" s="16">
        <f>SUM(N197:N198)</f>
        <v>9.6000000000000014</v>
      </c>
      <c r="O199" s="16">
        <f>SUM(O197:O198)</f>
        <v>9.2999999999999989</v>
      </c>
      <c r="P199" s="17">
        <f>SUM(P197:P198)</f>
        <v>706.9</v>
      </c>
      <c r="Q199" s="51">
        <f>SUM(R199,T199)</f>
        <v>1108.2000000000003</v>
      </c>
      <c r="R199" s="16">
        <f>SUM(R197:R198)</f>
        <v>6.9</v>
      </c>
      <c r="S199" s="16">
        <f>SUM(S197:S198)</f>
        <v>6.8</v>
      </c>
      <c r="T199" s="17">
        <f>SUM(T197:T198)</f>
        <v>1101.3000000000002</v>
      </c>
      <c r="U199" s="51">
        <f>SUM(V199,X199)</f>
        <v>0</v>
      </c>
      <c r="V199" s="16">
        <f>SUM(V197:V198)</f>
        <v>0</v>
      </c>
      <c r="W199" s="16">
        <f>SUM(W197:W198)</f>
        <v>0</v>
      </c>
      <c r="X199" s="17">
        <f>SUM(X197:X198)</f>
        <v>0</v>
      </c>
      <c r="Y199" s="295"/>
      <c r="Z199" s="295"/>
      <c r="AA199" s="295"/>
      <c r="AB199" s="295"/>
    </row>
    <row r="200" spans="1:28" s="64" customFormat="1" ht="13" thickBot="1" x14ac:dyDescent="0.3">
      <c r="A200" s="115">
        <v>2</v>
      </c>
      <c r="B200" s="116">
        <v>1</v>
      </c>
      <c r="C200" s="426" t="s">
        <v>48</v>
      </c>
      <c r="D200" s="427"/>
      <c r="E200" s="427"/>
      <c r="F200" s="427"/>
      <c r="G200" s="427"/>
      <c r="H200" s="428"/>
      <c r="I200" s="156">
        <f t="shared" ref="I200" si="197">J200+L200</f>
        <v>135</v>
      </c>
      <c r="J200" s="161">
        <f>J199+J196+J192+J190</f>
        <v>15</v>
      </c>
      <c r="K200" s="161">
        <f t="shared" ref="K200:L200" si="198">K199+K196+K192+K190</f>
        <v>0</v>
      </c>
      <c r="L200" s="161">
        <f t="shared" si="198"/>
        <v>120</v>
      </c>
      <c r="M200" s="156">
        <f t="shared" ref="M200" si="199">N200+P200</f>
        <v>1388</v>
      </c>
      <c r="N200" s="161">
        <f>N199+N196+N192+N190</f>
        <v>24.6</v>
      </c>
      <c r="O200" s="161">
        <f t="shared" ref="O200" si="200">O199+O196+O192+O190</f>
        <v>9.2999999999999989</v>
      </c>
      <c r="P200" s="161">
        <f t="shared" ref="P200" si="201">P199+P196+P192+P190</f>
        <v>1363.4</v>
      </c>
      <c r="Q200" s="156">
        <f>R200+T200</f>
        <v>1321.2000000000003</v>
      </c>
      <c r="R200" s="161">
        <f>R199+R196+R192+R190</f>
        <v>21.9</v>
      </c>
      <c r="S200" s="161">
        <f t="shared" ref="S200" si="202">S199+S196+S192+S190</f>
        <v>6.8</v>
      </c>
      <c r="T200" s="161">
        <f t="shared" ref="T200" si="203">T199+T196+T192+T190</f>
        <v>1299.3000000000002</v>
      </c>
      <c r="U200" s="156">
        <f>V200+X200</f>
        <v>120</v>
      </c>
      <c r="V200" s="161">
        <f>V199+V196+V192+V190</f>
        <v>20</v>
      </c>
      <c r="W200" s="161">
        <f t="shared" ref="W200" si="204">W199+W196+W192+W190</f>
        <v>0</v>
      </c>
      <c r="X200" s="161">
        <f t="shared" ref="X200" si="205">X199+X196+X192+X190</f>
        <v>100</v>
      </c>
      <c r="Y200" s="295"/>
      <c r="Z200" s="295"/>
      <c r="AA200" s="295"/>
      <c r="AB200" s="295"/>
    </row>
    <row r="201" spans="1:28" s="64" customFormat="1" ht="13.5" customHeight="1" thickBot="1" x14ac:dyDescent="0.3">
      <c r="A201" s="113">
        <v>2</v>
      </c>
      <c r="B201" s="124">
        <v>2</v>
      </c>
      <c r="C201" s="423" t="s">
        <v>89</v>
      </c>
      <c r="D201" s="424"/>
      <c r="E201" s="424"/>
      <c r="F201" s="424"/>
      <c r="G201" s="424"/>
      <c r="H201" s="424"/>
      <c r="I201" s="424"/>
      <c r="J201" s="424"/>
      <c r="K201" s="424"/>
      <c r="L201" s="424"/>
      <c r="M201" s="424"/>
      <c r="N201" s="424"/>
      <c r="O201" s="424"/>
      <c r="P201" s="424"/>
      <c r="Q201" s="424"/>
      <c r="R201" s="424"/>
      <c r="S201" s="424"/>
      <c r="T201" s="424"/>
      <c r="U201" s="424"/>
      <c r="V201" s="424"/>
      <c r="W201" s="424"/>
      <c r="X201" s="425"/>
      <c r="Y201" s="302"/>
      <c r="Z201" s="302"/>
      <c r="AA201" s="302"/>
      <c r="AB201" s="302"/>
    </row>
    <row r="202" spans="1:28" s="64" customFormat="1" ht="13.5" customHeight="1" thickBot="1" x14ac:dyDescent="0.3">
      <c r="A202" s="375">
        <v>2</v>
      </c>
      <c r="B202" s="435">
        <v>2</v>
      </c>
      <c r="C202" s="436">
        <v>1</v>
      </c>
      <c r="D202" s="513" t="s">
        <v>90</v>
      </c>
      <c r="E202" s="439">
        <v>19</v>
      </c>
      <c r="F202" s="125" t="s">
        <v>86</v>
      </c>
      <c r="G202" s="125" t="s">
        <v>91</v>
      </c>
      <c r="H202" s="125" t="s">
        <v>20</v>
      </c>
      <c r="I202" s="35">
        <f t="shared" ref="I202:I223" si="206">J202+L202</f>
        <v>5.3</v>
      </c>
      <c r="J202" s="11">
        <v>5.3</v>
      </c>
      <c r="K202" s="13">
        <v>0</v>
      </c>
      <c r="L202" s="14">
        <v>0</v>
      </c>
      <c r="M202" s="153">
        <f t="shared" ref="M202:M205" si="207">N202+P202</f>
        <v>5</v>
      </c>
      <c r="N202" s="231">
        <v>5</v>
      </c>
      <c r="O202" s="151">
        <v>0</v>
      </c>
      <c r="P202" s="152">
        <v>0</v>
      </c>
      <c r="Q202" s="153">
        <f t="shared" ref="Q202:Q225" si="208">R202+T202</f>
        <v>6</v>
      </c>
      <c r="R202" s="293">
        <v>6</v>
      </c>
      <c r="S202" s="151">
        <v>0</v>
      </c>
      <c r="T202" s="152">
        <v>0</v>
      </c>
      <c r="U202" s="35">
        <f t="shared" ref="U202:U225" si="209">V202+X202</f>
        <v>6</v>
      </c>
      <c r="V202" s="11">
        <v>6</v>
      </c>
      <c r="W202" s="13">
        <v>0</v>
      </c>
      <c r="X202" s="14">
        <v>0</v>
      </c>
      <c r="Y202" s="296"/>
      <c r="Z202" s="296"/>
      <c r="AA202" s="296"/>
      <c r="AB202" s="296"/>
    </row>
    <row r="203" spans="1:28" s="64" customFormat="1" ht="15.75" customHeight="1" thickBot="1" x14ac:dyDescent="0.3">
      <c r="A203" s="377"/>
      <c r="B203" s="379"/>
      <c r="C203" s="437"/>
      <c r="D203" s="356"/>
      <c r="E203" s="385"/>
      <c r="F203" s="362" t="s">
        <v>22</v>
      </c>
      <c r="G203" s="363"/>
      <c r="H203" s="364"/>
      <c r="I203" s="15">
        <f t="shared" si="206"/>
        <v>5.3</v>
      </c>
      <c r="J203" s="16">
        <f>SUM(J202)</f>
        <v>5.3</v>
      </c>
      <c r="K203" s="16">
        <f>SUM(K202)</f>
        <v>0</v>
      </c>
      <c r="L203" s="17">
        <f>SUM(L202)</f>
        <v>0</v>
      </c>
      <c r="M203" s="15">
        <f t="shared" si="207"/>
        <v>5</v>
      </c>
      <c r="N203" s="16">
        <f>SUM(N202)</f>
        <v>5</v>
      </c>
      <c r="O203" s="16">
        <f>SUM(O202)</f>
        <v>0</v>
      </c>
      <c r="P203" s="17">
        <f>SUM(P202)</f>
        <v>0</v>
      </c>
      <c r="Q203" s="15">
        <f t="shared" si="208"/>
        <v>6</v>
      </c>
      <c r="R203" s="16">
        <f>SUM(R202)</f>
        <v>6</v>
      </c>
      <c r="S203" s="16">
        <f>SUM(S202)</f>
        <v>0</v>
      </c>
      <c r="T203" s="17">
        <f>SUM(T202)</f>
        <v>0</v>
      </c>
      <c r="U203" s="15">
        <f t="shared" si="209"/>
        <v>6</v>
      </c>
      <c r="V203" s="16">
        <f>SUM(V202)</f>
        <v>6</v>
      </c>
      <c r="W203" s="16">
        <f>SUM(W202)</f>
        <v>0</v>
      </c>
      <c r="X203" s="17">
        <f>SUM(X202)</f>
        <v>0</v>
      </c>
      <c r="Y203" s="295"/>
      <c r="Z203" s="295"/>
      <c r="AA203" s="295"/>
      <c r="AB203" s="295"/>
    </row>
    <row r="204" spans="1:28" s="64" customFormat="1" ht="19.5" customHeight="1" thickBot="1" x14ac:dyDescent="0.3">
      <c r="A204" s="375">
        <v>2</v>
      </c>
      <c r="B204" s="435">
        <v>2</v>
      </c>
      <c r="C204" s="512">
        <v>2</v>
      </c>
      <c r="D204" s="354" t="s">
        <v>92</v>
      </c>
      <c r="E204" s="383">
        <v>20</v>
      </c>
      <c r="F204" s="125" t="s">
        <v>86</v>
      </c>
      <c r="G204" s="125" t="s">
        <v>93</v>
      </c>
      <c r="H204" s="125" t="s">
        <v>20</v>
      </c>
      <c r="I204" s="10">
        <f t="shared" si="206"/>
        <v>8.6999999999999993</v>
      </c>
      <c r="J204" s="11">
        <v>8.6999999999999993</v>
      </c>
      <c r="K204" s="11">
        <v>0</v>
      </c>
      <c r="L204" s="12">
        <v>0</v>
      </c>
      <c r="M204" s="157">
        <f t="shared" si="207"/>
        <v>10</v>
      </c>
      <c r="N204" s="231">
        <v>10</v>
      </c>
      <c r="O204" s="231">
        <v>0</v>
      </c>
      <c r="P204" s="159">
        <v>0</v>
      </c>
      <c r="Q204" s="157">
        <f t="shared" si="208"/>
        <v>12</v>
      </c>
      <c r="R204" s="293">
        <v>12</v>
      </c>
      <c r="S204" s="293">
        <v>0</v>
      </c>
      <c r="T204" s="159">
        <v>0</v>
      </c>
      <c r="U204" s="10">
        <f t="shared" si="209"/>
        <v>12</v>
      </c>
      <c r="V204" s="11">
        <v>12</v>
      </c>
      <c r="W204" s="11">
        <v>0</v>
      </c>
      <c r="X204" s="12">
        <v>0</v>
      </c>
      <c r="Y204" s="296"/>
      <c r="Z204" s="296"/>
      <c r="AA204" s="296"/>
      <c r="AB204" s="296"/>
    </row>
    <row r="205" spans="1:28" s="64" customFormat="1" ht="13.5" customHeight="1" thickBot="1" x14ac:dyDescent="0.3">
      <c r="A205" s="377"/>
      <c r="B205" s="379"/>
      <c r="C205" s="437"/>
      <c r="D205" s="356"/>
      <c r="E205" s="385"/>
      <c r="F205" s="362" t="s">
        <v>22</v>
      </c>
      <c r="G205" s="363"/>
      <c r="H205" s="364"/>
      <c r="I205" s="15">
        <f t="shared" si="206"/>
        <v>8.6999999999999993</v>
      </c>
      <c r="J205" s="16">
        <f>SUM(J204)</f>
        <v>8.6999999999999993</v>
      </c>
      <c r="K205" s="16">
        <f>SUM(K204)</f>
        <v>0</v>
      </c>
      <c r="L205" s="17">
        <f>SUM(L204)</f>
        <v>0</v>
      </c>
      <c r="M205" s="15">
        <f t="shared" si="207"/>
        <v>10</v>
      </c>
      <c r="N205" s="16">
        <f>SUM(N204)</f>
        <v>10</v>
      </c>
      <c r="O205" s="16">
        <f>SUM(O204)</f>
        <v>0</v>
      </c>
      <c r="P205" s="17">
        <f>SUM(P204)</f>
        <v>0</v>
      </c>
      <c r="Q205" s="15">
        <f t="shared" si="208"/>
        <v>12</v>
      </c>
      <c r="R205" s="16">
        <f>SUM(R204)</f>
        <v>12</v>
      </c>
      <c r="S205" s="16">
        <f>SUM(S204)</f>
        <v>0</v>
      </c>
      <c r="T205" s="17">
        <f>SUM(T204)</f>
        <v>0</v>
      </c>
      <c r="U205" s="15">
        <f t="shared" si="209"/>
        <v>12</v>
      </c>
      <c r="V205" s="16">
        <f>SUM(V204)</f>
        <v>12</v>
      </c>
      <c r="W205" s="16">
        <f>SUM(W204)</f>
        <v>0</v>
      </c>
      <c r="X205" s="17">
        <f>SUM(X204)</f>
        <v>0</v>
      </c>
      <c r="Y205" s="295"/>
      <c r="Z205" s="295"/>
      <c r="AA205" s="295"/>
      <c r="AB205" s="295"/>
    </row>
    <row r="206" spans="1:28" s="64" customFormat="1" ht="13.5" customHeight="1" thickBot="1" x14ac:dyDescent="0.3">
      <c r="A206" s="375">
        <v>2</v>
      </c>
      <c r="B206" s="435">
        <v>2</v>
      </c>
      <c r="C206" s="512">
        <v>3</v>
      </c>
      <c r="D206" s="354" t="s">
        <v>94</v>
      </c>
      <c r="E206" s="383">
        <v>21</v>
      </c>
      <c r="F206" s="125" t="s">
        <v>86</v>
      </c>
      <c r="G206" s="125" t="s">
        <v>95</v>
      </c>
      <c r="H206" s="125" t="s">
        <v>20</v>
      </c>
      <c r="I206" s="10">
        <f t="shared" si="206"/>
        <v>18.399999999999999</v>
      </c>
      <c r="J206" s="11">
        <v>18.399999999999999</v>
      </c>
      <c r="K206" s="11">
        <v>0</v>
      </c>
      <c r="L206" s="12">
        <v>0</v>
      </c>
      <c r="M206" s="157">
        <f t="shared" ref="M206:M223" si="210">N206+P206</f>
        <v>20</v>
      </c>
      <c r="N206" s="231">
        <v>20</v>
      </c>
      <c r="O206" s="231">
        <v>0</v>
      </c>
      <c r="P206" s="159">
        <v>0</v>
      </c>
      <c r="Q206" s="157">
        <f t="shared" si="208"/>
        <v>18</v>
      </c>
      <c r="R206" s="293">
        <v>18</v>
      </c>
      <c r="S206" s="293">
        <v>0</v>
      </c>
      <c r="T206" s="159">
        <v>0</v>
      </c>
      <c r="U206" s="10">
        <f t="shared" si="209"/>
        <v>18</v>
      </c>
      <c r="V206" s="11">
        <v>18</v>
      </c>
      <c r="W206" s="11">
        <v>0</v>
      </c>
      <c r="X206" s="12">
        <v>0</v>
      </c>
      <c r="Y206" s="296"/>
      <c r="Z206" s="296"/>
      <c r="AA206" s="296"/>
      <c r="AB206" s="296"/>
    </row>
    <row r="207" spans="1:28" s="64" customFormat="1" ht="13.5" customHeight="1" thickBot="1" x14ac:dyDescent="0.3">
      <c r="A207" s="377"/>
      <c r="B207" s="379"/>
      <c r="C207" s="437"/>
      <c r="D207" s="356"/>
      <c r="E207" s="385"/>
      <c r="F207" s="362" t="s">
        <v>22</v>
      </c>
      <c r="G207" s="363"/>
      <c r="H207" s="364"/>
      <c r="I207" s="15">
        <f t="shared" si="206"/>
        <v>18.399999999999999</v>
      </c>
      <c r="J207" s="16">
        <f>SUM(J206)</f>
        <v>18.399999999999999</v>
      </c>
      <c r="K207" s="16">
        <f>SUM(K206)</f>
        <v>0</v>
      </c>
      <c r="L207" s="17">
        <f>SUM(L206)</f>
        <v>0</v>
      </c>
      <c r="M207" s="15">
        <f t="shared" si="210"/>
        <v>20</v>
      </c>
      <c r="N207" s="16">
        <f>SUM(N206)</f>
        <v>20</v>
      </c>
      <c r="O207" s="16">
        <f>SUM(O206)</f>
        <v>0</v>
      </c>
      <c r="P207" s="17">
        <f>SUM(P206)</f>
        <v>0</v>
      </c>
      <c r="Q207" s="15">
        <f t="shared" si="208"/>
        <v>18</v>
      </c>
      <c r="R207" s="16">
        <f>SUM(R206)</f>
        <v>18</v>
      </c>
      <c r="S207" s="16">
        <f>SUM(S206)</f>
        <v>0</v>
      </c>
      <c r="T207" s="17">
        <f>SUM(T206)</f>
        <v>0</v>
      </c>
      <c r="U207" s="15">
        <f t="shared" si="209"/>
        <v>18</v>
      </c>
      <c r="V207" s="16">
        <f>SUM(V206)</f>
        <v>18</v>
      </c>
      <c r="W207" s="16">
        <f>SUM(W206)</f>
        <v>0</v>
      </c>
      <c r="X207" s="17">
        <f>SUM(X206)</f>
        <v>0</v>
      </c>
      <c r="Y207" s="295"/>
      <c r="Z207" s="295"/>
      <c r="AA207" s="295"/>
      <c r="AB207" s="295"/>
    </row>
    <row r="208" spans="1:28" s="64" customFormat="1" ht="13.5" customHeight="1" thickBot="1" x14ac:dyDescent="0.3">
      <c r="A208" s="375">
        <v>2</v>
      </c>
      <c r="B208" s="435">
        <v>2</v>
      </c>
      <c r="C208" s="512">
        <v>4</v>
      </c>
      <c r="D208" s="354" t="s">
        <v>96</v>
      </c>
      <c r="E208" s="383">
        <v>22</v>
      </c>
      <c r="F208" s="125" t="s">
        <v>86</v>
      </c>
      <c r="G208" s="125" t="s">
        <v>97</v>
      </c>
      <c r="H208" s="125" t="s">
        <v>20</v>
      </c>
      <c r="I208" s="10">
        <f t="shared" si="206"/>
        <v>9.5</v>
      </c>
      <c r="J208" s="11">
        <v>9.5</v>
      </c>
      <c r="K208" s="11">
        <v>0</v>
      </c>
      <c r="L208" s="12">
        <v>0</v>
      </c>
      <c r="M208" s="157">
        <f t="shared" si="210"/>
        <v>11</v>
      </c>
      <c r="N208" s="231">
        <v>11</v>
      </c>
      <c r="O208" s="231">
        <v>0</v>
      </c>
      <c r="P208" s="159">
        <v>0</v>
      </c>
      <c r="Q208" s="157">
        <f t="shared" si="208"/>
        <v>8</v>
      </c>
      <c r="R208" s="293">
        <v>8</v>
      </c>
      <c r="S208" s="293">
        <v>0</v>
      </c>
      <c r="T208" s="159">
        <v>0</v>
      </c>
      <c r="U208" s="10">
        <f t="shared" si="209"/>
        <v>8</v>
      </c>
      <c r="V208" s="11">
        <v>8</v>
      </c>
      <c r="W208" s="11">
        <v>0</v>
      </c>
      <c r="X208" s="12">
        <v>0</v>
      </c>
      <c r="Y208" s="296"/>
      <c r="Z208" s="296"/>
      <c r="AA208" s="296"/>
      <c r="AB208" s="296"/>
    </row>
    <row r="209" spans="1:28" s="64" customFormat="1" ht="13.5" customHeight="1" thickBot="1" x14ac:dyDescent="0.3">
      <c r="A209" s="377"/>
      <c r="B209" s="379"/>
      <c r="C209" s="437"/>
      <c r="D209" s="356"/>
      <c r="E209" s="385"/>
      <c r="F209" s="362" t="s">
        <v>22</v>
      </c>
      <c r="G209" s="363"/>
      <c r="H209" s="364"/>
      <c r="I209" s="15">
        <f t="shared" si="206"/>
        <v>9.5</v>
      </c>
      <c r="J209" s="16">
        <f>SUM(J208)</f>
        <v>9.5</v>
      </c>
      <c r="K209" s="16">
        <f>SUM(K208)</f>
        <v>0</v>
      </c>
      <c r="L209" s="17">
        <f>SUM(L208)</f>
        <v>0</v>
      </c>
      <c r="M209" s="15">
        <f t="shared" si="210"/>
        <v>11</v>
      </c>
      <c r="N209" s="16">
        <f>SUM(N208)</f>
        <v>11</v>
      </c>
      <c r="O209" s="16">
        <f>SUM(O208)</f>
        <v>0</v>
      </c>
      <c r="P209" s="17">
        <f>SUM(P208)</f>
        <v>0</v>
      </c>
      <c r="Q209" s="15">
        <f t="shared" si="208"/>
        <v>8</v>
      </c>
      <c r="R209" s="16">
        <f>SUM(R208)</f>
        <v>8</v>
      </c>
      <c r="S209" s="16">
        <f>SUM(S208)</f>
        <v>0</v>
      </c>
      <c r="T209" s="17">
        <f>SUM(T208)</f>
        <v>0</v>
      </c>
      <c r="U209" s="15">
        <f t="shared" si="209"/>
        <v>8</v>
      </c>
      <c r="V209" s="16">
        <f>SUM(V208)</f>
        <v>8</v>
      </c>
      <c r="W209" s="16">
        <f>SUM(W208)</f>
        <v>0</v>
      </c>
      <c r="X209" s="17">
        <f>SUM(X208)</f>
        <v>0</v>
      </c>
      <c r="Y209" s="295"/>
      <c r="Z209" s="295"/>
      <c r="AA209" s="295"/>
      <c r="AB209" s="295"/>
    </row>
    <row r="210" spans="1:28" s="64" customFormat="1" ht="13.5" customHeight="1" thickBot="1" x14ac:dyDescent="0.3">
      <c r="A210" s="375">
        <v>2</v>
      </c>
      <c r="B210" s="435">
        <v>2</v>
      </c>
      <c r="C210" s="512">
        <v>5</v>
      </c>
      <c r="D210" s="354" t="s">
        <v>98</v>
      </c>
      <c r="E210" s="383">
        <v>23</v>
      </c>
      <c r="F210" s="125" t="s">
        <v>86</v>
      </c>
      <c r="G210" s="125" t="s">
        <v>99</v>
      </c>
      <c r="H210" s="125" t="s">
        <v>20</v>
      </c>
      <c r="I210" s="10">
        <f t="shared" si="206"/>
        <v>69.400000000000006</v>
      </c>
      <c r="J210" s="11">
        <v>69.400000000000006</v>
      </c>
      <c r="K210" s="11">
        <v>0</v>
      </c>
      <c r="L210" s="12">
        <v>0</v>
      </c>
      <c r="M210" s="157">
        <f t="shared" si="210"/>
        <v>73</v>
      </c>
      <c r="N210" s="231">
        <v>73</v>
      </c>
      <c r="O210" s="231">
        <v>0</v>
      </c>
      <c r="P210" s="159">
        <v>0</v>
      </c>
      <c r="Q210" s="157">
        <f t="shared" si="208"/>
        <v>116</v>
      </c>
      <c r="R210" s="293">
        <v>116</v>
      </c>
      <c r="S210" s="293">
        <v>0</v>
      </c>
      <c r="T210" s="159">
        <v>0</v>
      </c>
      <c r="U210" s="10">
        <f t="shared" si="209"/>
        <v>116</v>
      </c>
      <c r="V210" s="11">
        <v>116</v>
      </c>
      <c r="W210" s="11">
        <v>0</v>
      </c>
      <c r="X210" s="12">
        <v>0</v>
      </c>
      <c r="Y210" s="296"/>
      <c r="Z210" s="296"/>
      <c r="AA210" s="296"/>
      <c r="AB210" s="296"/>
    </row>
    <row r="211" spans="1:28" s="64" customFormat="1" ht="13.5" customHeight="1" thickBot="1" x14ac:dyDescent="0.3">
      <c r="A211" s="377"/>
      <c r="B211" s="379"/>
      <c r="C211" s="437"/>
      <c r="D211" s="356"/>
      <c r="E211" s="385"/>
      <c r="F211" s="362" t="s">
        <v>22</v>
      </c>
      <c r="G211" s="363"/>
      <c r="H211" s="364"/>
      <c r="I211" s="15">
        <f t="shared" si="206"/>
        <v>69.400000000000006</v>
      </c>
      <c r="J211" s="16">
        <f>SUM(J210)</f>
        <v>69.400000000000006</v>
      </c>
      <c r="K211" s="16">
        <f>SUM(K210)</f>
        <v>0</v>
      </c>
      <c r="L211" s="17">
        <f>SUM(L210)</f>
        <v>0</v>
      </c>
      <c r="M211" s="15">
        <f t="shared" si="210"/>
        <v>73</v>
      </c>
      <c r="N211" s="16">
        <f>SUM(N210)</f>
        <v>73</v>
      </c>
      <c r="O211" s="16">
        <f>SUM(O210)</f>
        <v>0</v>
      </c>
      <c r="P211" s="17">
        <f>SUM(P210)</f>
        <v>0</v>
      </c>
      <c r="Q211" s="15">
        <f t="shared" si="208"/>
        <v>116</v>
      </c>
      <c r="R211" s="16">
        <f>SUM(R210)</f>
        <v>116</v>
      </c>
      <c r="S211" s="16">
        <f>SUM(S210)</f>
        <v>0</v>
      </c>
      <c r="T211" s="17">
        <f>SUM(T210)</f>
        <v>0</v>
      </c>
      <c r="U211" s="15">
        <f t="shared" si="209"/>
        <v>116</v>
      </c>
      <c r="V211" s="16">
        <f>SUM(V210)</f>
        <v>116</v>
      </c>
      <c r="W211" s="16">
        <f>SUM(W210)</f>
        <v>0</v>
      </c>
      <c r="X211" s="17">
        <f>SUM(X210)</f>
        <v>0</v>
      </c>
      <c r="Y211" s="295"/>
      <c r="Z211" s="295"/>
      <c r="AA211" s="295"/>
      <c r="AB211" s="295"/>
    </row>
    <row r="212" spans="1:28" s="64" customFormat="1" ht="13.5" customHeight="1" thickBot="1" x14ac:dyDescent="0.3">
      <c r="A212" s="375">
        <v>2</v>
      </c>
      <c r="B212" s="435">
        <v>2</v>
      </c>
      <c r="C212" s="512">
        <v>6</v>
      </c>
      <c r="D212" s="354" t="s">
        <v>100</v>
      </c>
      <c r="E212" s="383">
        <v>24</v>
      </c>
      <c r="F212" s="125" t="s">
        <v>86</v>
      </c>
      <c r="G212" s="125" t="s">
        <v>101</v>
      </c>
      <c r="H212" s="125" t="s">
        <v>20</v>
      </c>
      <c r="I212" s="10">
        <f t="shared" si="206"/>
        <v>6.5</v>
      </c>
      <c r="J212" s="11">
        <v>6.5</v>
      </c>
      <c r="K212" s="11">
        <v>0</v>
      </c>
      <c r="L212" s="12">
        <v>0</v>
      </c>
      <c r="M212" s="157">
        <f t="shared" si="210"/>
        <v>9</v>
      </c>
      <c r="N212" s="231">
        <v>9</v>
      </c>
      <c r="O212" s="231">
        <v>0</v>
      </c>
      <c r="P212" s="159">
        <v>0</v>
      </c>
      <c r="Q212" s="157">
        <f t="shared" si="208"/>
        <v>7</v>
      </c>
      <c r="R212" s="293">
        <v>7</v>
      </c>
      <c r="S212" s="293">
        <v>0</v>
      </c>
      <c r="T212" s="159">
        <v>0</v>
      </c>
      <c r="U212" s="10">
        <f t="shared" si="209"/>
        <v>7</v>
      </c>
      <c r="V212" s="11">
        <v>7</v>
      </c>
      <c r="W212" s="11">
        <v>0</v>
      </c>
      <c r="X212" s="12">
        <v>0</v>
      </c>
      <c r="Y212" s="296"/>
      <c r="Z212" s="296"/>
      <c r="AA212" s="296"/>
      <c r="AB212" s="296"/>
    </row>
    <row r="213" spans="1:28" s="64" customFormat="1" ht="13.5" customHeight="1" thickBot="1" x14ac:dyDescent="0.3">
      <c r="A213" s="377"/>
      <c r="B213" s="379"/>
      <c r="C213" s="437"/>
      <c r="D213" s="356"/>
      <c r="E213" s="385"/>
      <c r="F213" s="362" t="s">
        <v>22</v>
      </c>
      <c r="G213" s="363"/>
      <c r="H213" s="364"/>
      <c r="I213" s="15">
        <f t="shared" si="206"/>
        <v>6.5</v>
      </c>
      <c r="J213" s="16">
        <f>SUM(J212)</f>
        <v>6.5</v>
      </c>
      <c r="K213" s="16">
        <f>SUM(K212)</f>
        <v>0</v>
      </c>
      <c r="L213" s="17">
        <f>SUM(L212)</f>
        <v>0</v>
      </c>
      <c r="M213" s="15">
        <f t="shared" si="210"/>
        <v>9</v>
      </c>
      <c r="N213" s="16">
        <f>SUM(N212)</f>
        <v>9</v>
      </c>
      <c r="O213" s="16">
        <f>SUM(O212)</f>
        <v>0</v>
      </c>
      <c r="P213" s="17">
        <f>SUM(P212)</f>
        <v>0</v>
      </c>
      <c r="Q213" s="15">
        <f t="shared" si="208"/>
        <v>7</v>
      </c>
      <c r="R213" s="16">
        <f>SUM(R212)</f>
        <v>7</v>
      </c>
      <c r="S213" s="16">
        <f>SUM(S212)</f>
        <v>0</v>
      </c>
      <c r="T213" s="17">
        <f>SUM(T212)</f>
        <v>0</v>
      </c>
      <c r="U213" s="15">
        <f t="shared" si="209"/>
        <v>7</v>
      </c>
      <c r="V213" s="16">
        <f>SUM(V212)</f>
        <v>7</v>
      </c>
      <c r="W213" s="16">
        <f>SUM(W212)</f>
        <v>0</v>
      </c>
      <c r="X213" s="17">
        <f>SUM(X212)</f>
        <v>0</v>
      </c>
      <c r="Y213" s="295"/>
      <c r="Z213" s="295"/>
      <c r="AA213" s="295"/>
      <c r="AB213" s="295"/>
    </row>
    <row r="214" spans="1:28" s="64" customFormat="1" ht="13.5" customHeight="1" thickBot="1" x14ac:dyDescent="0.3">
      <c r="A214" s="375">
        <v>2</v>
      </c>
      <c r="B214" s="435">
        <v>2</v>
      </c>
      <c r="C214" s="512">
        <v>7</v>
      </c>
      <c r="D214" s="354" t="s">
        <v>102</v>
      </c>
      <c r="E214" s="383">
        <v>25</v>
      </c>
      <c r="F214" s="125" t="s">
        <v>86</v>
      </c>
      <c r="G214" s="125" t="s">
        <v>103</v>
      </c>
      <c r="H214" s="125" t="s">
        <v>20</v>
      </c>
      <c r="I214" s="10">
        <f t="shared" si="206"/>
        <v>29.2</v>
      </c>
      <c r="J214" s="11">
        <v>29.2</v>
      </c>
      <c r="K214" s="11">
        <v>0</v>
      </c>
      <c r="L214" s="12">
        <v>0</v>
      </c>
      <c r="M214" s="157">
        <f t="shared" si="210"/>
        <v>31</v>
      </c>
      <c r="N214" s="231">
        <v>31</v>
      </c>
      <c r="O214" s="231">
        <v>0</v>
      </c>
      <c r="P214" s="159">
        <v>0</v>
      </c>
      <c r="Q214" s="157">
        <f t="shared" si="208"/>
        <v>25</v>
      </c>
      <c r="R214" s="293">
        <v>25</v>
      </c>
      <c r="S214" s="293">
        <v>0</v>
      </c>
      <c r="T214" s="159">
        <v>0</v>
      </c>
      <c r="U214" s="10">
        <f t="shared" si="209"/>
        <v>25</v>
      </c>
      <c r="V214" s="11">
        <v>25</v>
      </c>
      <c r="W214" s="11">
        <v>0</v>
      </c>
      <c r="X214" s="12">
        <v>0</v>
      </c>
      <c r="Y214" s="296"/>
      <c r="Z214" s="296"/>
      <c r="AA214" s="296"/>
      <c r="AB214" s="296"/>
    </row>
    <row r="215" spans="1:28" s="64" customFormat="1" ht="13.5" customHeight="1" thickBot="1" x14ac:dyDescent="0.3">
      <c r="A215" s="377"/>
      <c r="B215" s="379"/>
      <c r="C215" s="437"/>
      <c r="D215" s="356"/>
      <c r="E215" s="385"/>
      <c r="F215" s="362" t="s">
        <v>22</v>
      </c>
      <c r="G215" s="363"/>
      <c r="H215" s="364"/>
      <c r="I215" s="15">
        <f t="shared" si="206"/>
        <v>29.2</v>
      </c>
      <c r="J215" s="16">
        <f>SUM(J214)</f>
        <v>29.2</v>
      </c>
      <c r="K215" s="16">
        <f>SUM(K214)</f>
        <v>0</v>
      </c>
      <c r="L215" s="17">
        <f>SUM(L214)</f>
        <v>0</v>
      </c>
      <c r="M215" s="15">
        <f t="shared" si="210"/>
        <v>31</v>
      </c>
      <c r="N215" s="16">
        <f>SUM(N214)</f>
        <v>31</v>
      </c>
      <c r="O215" s="16">
        <f>SUM(O214)</f>
        <v>0</v>
      </c>
      <c r="P215" s="17">
        <f>SUM(P214)</f>
        <v>0</v>
      </c>
      <c r="Q215" s="15">
        <f t="shared" si="208"/>
        <v>25</v>
      </c>
      <c r="R215" s="16">
        <f>SUM(R214)</f>
        <v>25</v>
      </c>
      <c r="S215" s="16">
        <f>SUM(S214)</f>
        <v>0</v>
      </c>
      <c r="T215" s="17">
        <f>SUM(T214)</f>
        <v>0</v>
      </c>
      <c r="U215" s="15">
        <f t="shared" si="209"/>
        <v>25</v>
      </c>
      <c r="V215" s="16">
        <f>SUM(V214)</f>
        <v>25</v>
      </c>
      <c r="W215" s="16">
        <f>SUM(W214)</f>
        <v>0</v>
      </c>
      <c r="X215" s="17">
        <f>SUM(X214)</f>
        <v>0</v>
      </c>
      <c r="Y215" s="295"/>
      <c r="Z215" s="295"/>
      <c r="AA215" s="295"/>
      <c r="AB215" s="295"/>
    </row>
    <row r="216" spans="1:28" s="64" customFormat="1" ht="13.5" customHeight="1" thickBot="1" x14ac:dyDescent="0.3">
      <c r="A216" s="375">
        <v>2</v>
      </c>
      <c r="B216" s="435">
        <v>2</v>
      </c>
      <c r="C216" s="512">
        <v>8</v>
      </c>
      <c r="D216" s="354" t="s">
        <v>104</v>
      </c>
      <c r="E216" s="383">
        <v>26</v>
      </c>
      <c r="F216" s="125" t="s">
        <v>86</v>
      </c>
      <c r="G216" s="125" t="s">
        <v>105</v>
      </c>
      <c r="H216" s="125" t="s">
        <v>20</v>
      </c>
      <c r="I216" s="10">
        <f t="shared" si="206"/>
        <v>30.7</v>
      </c>
      <c r="J216" s="11">
        <v>30.7</v>
      </c>
      <c r="K216" s="11">
        <v>0</v>
      </c>
      <c r="L216" s="12">
        <v>0</v>
      </c>
      <c r="M216" s="157">
        <f t="shared" si="210"/>
        <v>33</v>
      </c>
      <c r="N216" s="231">
        <v>33</v>
      </c>
      <c r="O216" s="231">
        <v>0</v>
      </c>
      <c r="P216" s="159">
        <v>0</v>
      </c>
      <c r="Q216" s="157">
        <f t="shared" si="208"/>
        <v>27</v>
      </c>
      <c r="R216" s="293">
        <v>27</v>
      </c>
      <c r="S216" s="293">
        <v>0</v>
      </c>
      <c r="T216" s="159">
        <v>0</v>
      </c>
      <c r="U216" s="10">
        <f t="shared" si="209"/>
        <v>27</v>
      </c>
      <c r="V216" s="11">
        <v>27</v>
      </c>
      <c r="W216" s="11">
        <v>0</v>
      </c>
      <c r="X216" s="12">
        <v>0</v>
      </c>
      <c r="Y216" s="296"/>
      <c r="Z216" s="296"/>
      <c r="AA216" s="296"/>
      <c r="AB216" s="296"/>
    </row>
    <row r="217" spans="1:28" s="64" customFormat="1" ht="13.5" customHeight="1" thickBot="1" x14ac:dyDescent="0.3">
      <c r="A217" s="377"/>
      <c r="B217" s="379"/>
      <c r="C217" s="437"/>
      <c r="D217" s="356"/>
      <c r="E217" s="385"/>
      <c r="F217" s="362" t="s">
        <v>22</v>
      </c>
      <c r="G217" s="363"/>
      <c r="H217" s="364"/>
      <c r="I217" s="15">
        <f t="shared" si="206"/>
        <v>30.7</v>
      </c>
      <c r="J217" s="16">
        <f>SUM(J216)</f>
        <v>30.7</v>
      </c>
      <c r="K217" s="16">
        <f>SUM(K216)</f>
        <v>0</v>
      </c>
      <c r="L217" s="17">
        <f>SUM(L216)</f>
        <v>0</v>
      </c>
      <c r="M217" s="15">
        <f t="shared" si="210"/>
        <v>33</v>
      </c>
      <c r="N217" s="16">
        <f>SUM(N216)</f>
        <v>33</v>
      </c>
      <c r="O217" s="16">
        <f>SUM(O216)</f>
        <v>0</v>
      </c>
      <c r="P217" s="17">
        <f>SUM(P216)</f>
        <v>0</v>
      </c>
      <c r="Q217" s="15">
        <f t="shared" si="208"/>
        <v>27</v>
      </c>
      <c r="R217" s="16">
        <f>SUM(R216)</f>
        <v>27</v>
      </c>
      <c r="S217" s="16">
        <f>SUM(S216)</f>
        <v>0</v>
      </c>
      <c r="T217" s="17">
        <f>SUM(T216)</f>
        <v>0</v>
      </c>
      <c r="U217" s="15">
        <f t="shared" si="209"/>
        <v>27</v>
      </c>
      <c r="V217" s="16">
        <f>SUM(V216)</f>
        <v>27</v>
      </c>
      <c r="W217" s="16">
        <f>SUM(W216)</f>
        <v>0</v>
      </c>
      <c r="X217" s="17">
        <f>SUM(X216)</f>
        <v>0</v>
      </c>
      <c r="Y217" s="295"/>
      <c r="Z217" s="295"/>
      <c r="AA217" s="295"/>
      <c r="AB217" s="295"/>
    </row>
    <row r="218" spans="1:28" s="64" customFormat="1" ht="13.5" customHeight="1" thickBot="1" x14ac:dyDescent="0.3">
      <c r="A218" s="375">
        <v>2</v>
      </c>
      <c r="B218" s="435">
        <v>2</v>
      </c>
      <c r="C218" s="512">
        <v>9</v>
      </c>
      <c r="D218" s="354" t="s">
        <v>106</v>
      </c>
      <c r="E218" s="383">
        <v>27</v>
      </c>
      <c r="F218" s="125" t="s">
        <v>86</v>
      </c>
      <c r="G218" s="125" t="s">
        <v>107</v>
      </c>
      <c r="H218" s="125" t="s">
        <v>20</v>
      </c>
      <c r="I218" s="10">
        <f t="shared" si="206"/>
        <v>16.3</v>
      </c>
      <c r="J218" s="11">
        <v>16.3</v>
      </c>
      <c r="K218" s="11">
        <v>0</v>
      </c>
      <c r="L218" s="12">
        <v>0</v>
      </c>
      <c r="M218" s="157">
        <f t="shared" si="210"/>
        <v>22</v>
      </c>
      <c r="N218" s="231">
        <v>22</v>
      </c>
      <c r="O218" s="231">
        <v>0</v>
      </c>
      <c r="P218" s="159">
        <v>0</v>
      </c>
      <c r="Q218" s="157">
        <f t="shared" si="208"/>
        <v>20</v>
      </c>
      <c r="R218" s="293">
        <v>20</v>
      </c>
      <c r="S218" s="293">
        <v>0</v>
      </c>
      <c r="T218" s="159">
        <v>0</v>
      </c>
      <c r="U218" s="10">
        <f t="shared" si="209"/>
        <v>20</v>
      </c>
      <c r="V218" s="11">
        <v>20</v>
      </c>
      <c r="W218" s="11">
        <v>0</v>
      </c>
      <c r="X218" s="12">
        <v>0</v>
      </c>
      <c r="Y218" s="296"/>
      <c r="Z218" s="296"/>
      <c r="AA218" s="296"/>
      <c r="AB218" s="296"/>
    </row>
    <row r="219" spans="1:28" s="64" customFormat="1" ht="13.5" customHeight="1" thickBot="1" x14ac:dyDescent="0.3">
      <c r="A219" s="377"/>
      <c r="B219" s="379"/>
      <c r="C219" s="437"/>
      <c r="D219" s="356"/>
      <c r="E219" s="385"/>
      <c r="F219" s="362" t="s">
        <v>22</v>
      </c>
      <c r="G219" s="363"/>
      <c r="H219" s="364"/>
      <c r="I219" s="15">
        <f t="shared" si="206"/>
        <v>16.3</v>
      </c>
      <c r="J219" s="16">
        <f>SUM(J218)</f>
        <v>16.3</v>
      </c>
      <c r="K219" s="16">
        <f>SUM(K218)</f>
        <v>0</v>
      </c>
      <c r="L219" s="17">
        <f>SUM(L218)</f>
        <v>0</v>
      </c>
      <c r="M219" s="15">
        <f t="shared" si="210"/>
        <v>22</v>
      </c>
      <c r="N219" s="16">
        <f>SUM(N218)</f>
        <v>22</v>
      </c>
      <c r="O219" s="16">
        <f>SUM(O218)</f>
        <v>0</v>
      </c>
      <c r="P219" s="17">
        <f>SUM(P218)</f>
        <v>0</v>
      </c>
      <c r="Q219" s="15">
        <f t="shared" si="208"/>
        <v>20</v>
      </c>
      <c r="R219" s="16">
        <f>SUM(R218)</f>
        <v>20</v>
      </c>
      <c r="S219" s="16">
        <f>SUM(S218)</f>
        <v>0</v>
      </c>
      <c r="T219" s="17">
        <f>SUM(T218)</f>
        <v>0</v>
      </c>
      <c r="U219" s="15">
        <f t="shared" si="209"/>
        <v>20</v>
      </c>
      <c r="V219" s="16">
        <f>SUM(V218)</f>
        <v>20</v>
      </c>
      <c r="W219" s="16">
        <f>SUM(W218)</f>
        <v>0</v>
      </c>
      <c r="X219" s="17">
        <f>SUM(X218)</f>
        <v>0</v>
      </c>
      <c r="Y219" s="295"/>
      <c r="Z219" s="295"/>
      <c r="AA219" s="295"/>
      <c r="AB219" s="295"/>
    </row>
    <row r="220" spans="1:28" s="64" customFormat="1" ht="13.5" customHeight="1" thickBot="1" x14ac:dyDescent="0.3">
      <c r="A220" s="375">
        <v>2</v>
      </c>
      <c r="B220" s="435">
        <v>2</v>
      </c>
      <c r="C220" s="512">
        <v>10</v>
      </c>
      <c r="D220" s="354" t="s">
        <v>108</v>
      </c>
      <c r="E220" s="383">
        <v>28</v>
      </c>
      <c r="F220" s="125" t="s">
        <v>86</v>
      </c>
      <c r="G220" s="125" t="s">
        <v>109</v>
      </c>
      <c r="H220" s="125" t="s">
        <v>20</v>
      </c>
      <c r="I220" s="10">
        <f t="shared" si="206"/>
        <v>14.1</v>
      </c>
      <c r="J220" s="11">
        <v>14.1</v>
      </c>
      <c r="K220" s="11">
        <v>0</v>
      </c>
      <c r="L220" s="12">
        <v>0</v>
      </c>
      <c r="M220" s="157">
        <f t="shared" si="210"/>
        <v>14</v>
      </c>
      <c r="N220" s="231">
        <v>14</v>
      </c>
      <c r="O220" s="231">
        <v>0</v>
      </c>
      <c r="P220" s="159">
        <v>0</v>
      </c>
      <c r="Q220" s="157">
        <f t="shared" si="208"/>
        <v>15</v>
      </c>
      <c r="R220" s="293">
        <v>15</v>
      </c>
      <c r="S220" s="293">
        <v>0</v>
      </c>
      <c r="T220" s="159">
        <v>0</v>
      </c>
      <c r="U220" s="10">
        <f t="shared" si="209"/>
        <v>15</v>
      </c>
      <c r="V220" s="11">
        <v>15</v>
      </c>
      <c r="W220" s="11">
        <v>0</v>
      </c>
      <c r="X220" s="12">
        <v>0</v>
      </c>
      <c r="Y220" s="296"/>
      <c r="Z220" s="296"/>
      <c r="AA220" s="296"/>
      <c r="AB220" s="296"/>
    </row>
    <row r="221" spans="1:28" s="64" customFormat="1" ht="13.5" customHeight="1" thickBot="1" x14ac:dyDescent="0.3">
      <c r="A221" s="377"/>
      <c r="B221" s="379"/>
      <c r="C221" s="437"/>
      <c r="D221" s="356"/>
      <c r="E221" s="385"/>
      <c r="F221" s="362" t="s">
        <v>22</v>
      </c>
      <c r="G221" s="363"/>
      <c r="H221" s="364"/>
      <c r="I221" s="15">
        <f t="shared" si="206"/>
        <v>14.1</v>
      </c>
      <c r="J221" s="16">
        <f>SUM(J220)</f>
        <v>14.1</v>
      </c>
      <c r="K221" s="16">
        <f>SUM(K220)</f>
        <v>0</v>
      </c>
      <c r="L221" s="17">
        <f>SUM(L220)</f>
        <v>0</v>
      </c>
      <c r="M221" s="15">
        <f t="shared" si="210"/>
        <v>14</v>
      </c>
      <c r="N221" s="16">
        <f>SUM(N220)</f>
        <v>14</v>
      </c>
      <c r="O221" s="16">
        <f>SUM(O220)</f>
        <v>0</v>
      </c>
      <c r="P221" s="17">
        <f>SUM(P220)</f>
        <v>0</v>
      </c>
      <c r="Q221" s="15">
        <f t="shared" si="208"/>
        <v>15</v>
      </c>
      <c r="R221" s="16">
        <f>SUM(R220)</f>
        <v>15</v>
      </c>
      <c r="S221" s="16">
        <f>SUM(S220)</f>
        <v>0</v>
      </c>
      <c r="T221" s="17">
        <f>SUM(T220)</f>
        <v>0</v>
      </c>
      <c r="U221" s="15">
        <f t="shared" si="209"/>
        <v>15</v>
      </c>
      <c r="V221" s="16">
        <f>SUM(V220)</f>
        <v>15</v>
      </c>
      <c r="W221" s="16">
        <f>SUM(W220)</f>
        <v>0</v>
      </c>
      <c r="X221" s="17">
        <f>SUM(X220)</f>
        <v>0</v>
      </c>
      <c r="Y221" s="295"/>
      <c r="Z221" s="295"/>
      <c r="AA221" s="295"/>
      <c r="AB221" s="295"/>
    </row>
    <row r="222" spans="1:28" s="64" customFormat="1" ht="13.5" customHeight="1" thickBot="1" x14ac:dyDescent="0.3">
      <c r="A222" s="375">
        <v>2</v>
      </c>
      <c r="B222" s="435">
        <v>2</v>
      </c>
      <c r="C222" s="512">
        <v>11</v>
      </c>
      <c r="D222" s="354" t="s">
        <v>110</v>
      </c>
      <c r="E222" s="383">
        <v>29</v>
      </c>
      <c r="F222" s="125" t="s">
        <v>86</v>
      </c>
      <c r="G222" s="125" t="s">
        <v>111</v>
      </c>
      <c r="H222" s="125" t="s">
        <v>20</v>
      </c>
      <c r="I222" s="10">
        <f t="shared" si="206"/>
        <v>21.9</v>
      </c>
      <c r="J222" s="11">
        <v>21.9</v>
      </c>
      <c r="K222" s="11">
        <v>0</v>
      </c>
      <c r="L222" s="12">
        <v>0</v>
      </c>
      <c r="M222" s="157">
        <f t="shared" si="210"/>
        <v>23</v>
      </c>
      <c r="N222" s="231">
        <v>23</v>
      </c>
      <c r="O222" s="231">
        <v>0</v>
      </c>
      <c r="P222" s="159">
        <v>0</v>
      </c>
      <c r="Q222" s="157">
        <f t="shared" si="208"/>
        <v>26</v>
      </c>
      <c r="R222" s="293">
        <v>26</v>
      </c>
      <c r="S222" s="293">
        <v>0</v>
      </c>
      <c r="T222" s="159">
        <v>0</v>
      </c>
      <c r="U222" s="10">
        <f t="shared" si="209"/>
        <v>26</v>
      </c>
      <c r="V222" s="11">
        <v>26</v>
      </c>
      <c r="W222" s="11">
        <v>0</v>
      </c>
      <c r="X222" s="12">
        <v>0</v>
      </c>
      <c r="Y222" s="296"/>
      <c r="Z222" s="296"/>
      <c r="AA222" s="296"/>
      <c r="AB222" s="296"/>
    </row>
    <row r="223" spans="1:28" s="64" customFormat="1" ht="13.5" customHeight="1" thickBot="1" x14ac:dyDescent="0.3">
      <c r="A223" s="377"/>
      <c r="B223" s="379"/>
      <c r="C223" s="553"/>
      <c r="D223" s="511"/>
      <c r="E223" s="515"/>
      <c r="F223" s="362" t="s">
        <v>22</v>
      </c>
      <c r="G223" s="363"/>
      <c r="H223" s="364"/>
      <c r="I223" s="15">
        <f t="shared" si="206"/>
        <v>21.9</v>
      </c>
      <c r="J223" s="16">
        <f>SUM(J222)</f>
        <v>21.9</v>
      </c>
      <c r="K223" s="16">
        <f>SUM(K222)</f>
        <v>0</v>
      </c>
      <c r="L223" s="17">
        <f>SUM(L222)</f>
        <v>0</v>
      </c>
      <c r="M223" s="15">
        <f t="shared" si="210"/>
        <v>23</v>
      </c>
      <c r="N223" s="16">
        <f>SUM(N222)</f>
        <v>23</v>
      </c>
      <c r="O223" s="16">
        <f>SUM(O222)</f>
        <v>0</v>
      </c>
      <c r="P223" s="17">
        <f>SUM(P222)</f>
        <v>0</v>
      </c>
      <c r="Q223" s="15">
        <f t="shared" si="208"/>
        <v>26</v>
      </c>
      <c r="R223" s="16">
        <f>SUM(R222)</f>
        <v>26</v>
      </c>
      <c r="S223" s="16">
        <f>SUM(S222)</f>
        <v>0</v>
      </c>
      <c r="T223" s="17">
        <f>SUM(T222)</f>
        <v>0</v>
      </c>
      <c r="U223" s="15">
        <f t="shared" si="209"/>
        <v>26</v>
      </c>
      <c r="V223" s="16">
        <f>SUM(V222)</f>
        <v>26</v>
      </c>
      <c r="W223" s="16">
        <f>SUM(W222)</f>
        <v>0</v>
      </c>
      <c r="X223" s="17">
        <f>SUM(X222)</f>
        <v>0</v>
      </c>
      <c r="Y223" s="295"/>
      <c r="Z223" s="295"/>
      <c r="AA223" s="295"/>
      <c r="AB223" s="295"/>
    </row>
    <row r="224" spans="1:28" s="64" customFormat="1" ht="14.25" customHeight="1" thickBot="1" x14ac:dyDescent="0.3">
      <c r="A224" s="113">
        <v>2</v>
      </c>
      <c r="B224" s="124">
        <v>2</v>
      </c>
      <c r="C224" s="426" t="s">
        <v>48</v>
      </c>
      <c r="D224" s="427"/>
      <c r="E224" s="427"/>
      <c r="F224" s="427"/>
      <c r="G224" s="427"/>
      <c r="H224" s="428"/>
      <c r="I224" s="47">
        <f>J224+L224</f>
        <v>230</v>
      </c>
      <c r="J224" s="52">
        <f>SUM(J203,J205,J207,J209,J211,J213,J215,J217,J219,J221,J223)</f>
        <v>230</v>
      </c>
      <c r="K224" s="52">
        <f>SUM(K203,K205,K207,K209,K211,K213,K215,K217,K219,K221,K223)</f>
        <v>0</v>
      </c>
      <c r="L224" s="53">
        <f>SUM(L203,L205,L207,L209,L211,L213,L215,L217,L219,L221,L223)</f>
        <v>0</v>
      </c>
      <c r="M224" s="47">
        <f>N224+P224</f>
        <v>251</v>
      </c>
      <c r="N224" s="52">
        <f>SUM(N203,N205,N207,N209,N211,N213,N215,N217,N219,N221,N223)</f>
        <v>251</v>
      </c>
      <c r="O224" s="52">
        <f>SUM(O203,O205,O207,O209,O211,O213,O215,O217,O219,O221,O223)</f>
        <v>0</v>
      </c>
      <c r="P224" s="53">
        <f>SUM(P203,P205,P207,P209,P211,P213,P215,P217,P219,P221,P223)</f>
        <v>0</v>
      </c>
      <c r="Q224" s="47">
        <f t="shared" si="208"/>
        <v>280</v>
      </c>
      <c r="R224" s="52">
        <f>SUM(R203,R205,R207,R209,R211,R213,R215,R217,R219,R221,R223)</f>
        <v>280</v>
      </c>
      <c r="S224" s="52">
        <f>SUM(S203,S205,S207,S209,S211,S213,S215,S217,S219,S221,S223)</f>
        <v>0</v>
      </c>
      <c r="T224" s="53">
        <f>SUM(T203,T205,T207,T209,T211,T213,T215,T217,T219,T221,T223)</f>
        <v>0</v>
      </c>
      <c r="U224" s="47">
        <f t="shared" si="209"/>
        <v>280</v>
      </c>
      <c r="V224" s="52">
        <f>SUM(V203,V205,V207,V209,V211,V213,V215,V217,V219,V221,V223)</f>
        <v>280</v>
      </c>
      <c r="W224" s="52">
        <f>SUM(W203,W205,W207,W209,W211,W213,W215,W217,W219,W221,W223)</f>
        <v>0</v>
      </c>
      <c r="X224" s="53">
        <f>SUM(X203,X205,X207,X209,X211,X213,X215,X217,X219,X221,X223)</f>
        <v>0</v>
      </c>
      <c r="Y224" s="295"/>
      <c r="Z224" s="295"/>
      <c r="AA224" s="295"/>
      <c r="AB224" s="295"/>
    </row>
    <row r="225" spans="1:28" s="64" customFormat="1" ht="14.25" customHeight="1" thickBot="1" x14ac:dyDescent="0.3">
      <c r="A225" s="119">
        <v>2</v>
      </c>
      <c r="B225" s="429" t="s">
        <v>83</v>
      </c>
      <c r="C225" s="430"/>
      <c r="D225" s="430"/>
      <c r="E225" s="430"/>
      <c r="F225" s="430"/>
      <c r="G225" s="430"/>
      <c r="H225" s="431"/>
      <c r="I225" s="54">
        <f>J225+L225</f>
        <v>365</v>
      </c>
      <c r="J225" s="55">
        <f>J200+J224</f>
        <v>245</v>
      </c>
      <c r="K225" s="55"/>
      <c r="L225" s="56">
        <f>L200+L224</f>
        <v>120</v>
      </c>
      <c r="M225" s="54">
        <f>N225+P225</f>
        <v>1639</v>
      </c>
      <c r="N225" s="55">
        <f>N200+N224</f>
        <v>275.60000000000002</v>
      </c>
      <c r="O225" s="55"/>
      <c r="P225" s="56">
        <f>P200+P224</f>
        <v>1363.4</v>
      </c>
      <c r="Q225" s="54">
        <f t="shared" si="208"/>
        <v>1601.2000000000003</v>
      </c>
      <c r="R225" s="55">
        <f>R200+R224</f>
        <v>301.89999999999998</v>
      </c>
      <c r="S225" s="55"/>
      <c r="T225" s="56">
        <f>T200+T224</f>
        <v>1299.3000000000002</v>
      </c>
      <c r="U225" s="54">
        <f t="shared" si="209"/>
        <v>400</v>
      </c>
      <c r="V225" s="55">
        <f>V200+V224</f>
        <v>300</v>
      </c>
      <c r="W225" s="55"/>
      <c r="X225" s="56">
        <f>X200+X224</f>
        <v>100</v>
      </c>
      <c r="Y225" s="295"/>
      <c r="Z225" s="295"/>
      <c r="AA225" s="295"/>
      <c r="AB225" s="295"/>
    </row>
    <row r="226" spans="1:28" s="64" customFormat="1" ht="14.25" customHeight="1" thickBot="1" x14ac:dyDescent="0.3">
      <c r="A226" s="119">
        <v>3</v>
      </c>
      <c r="B226" s="432" t="s">
        <v>112</v>
      </c>
      <c r="C226" s="433"/>
      <c r="D226" s="433"/>
      <c r="E226" s="433"/>
      <c r="F226" s="433"/>
      <c r="G226" s="433"/>
      <c r="H226" s="433"/>
      <c r="I226" s="433"/>
      <c r="J226" s="433"/>
      <c r="K226" s="433"/>
      <c r="L226" s="433"/>
      <c r="M226" s="433"/>
      <c r="N226" s="433"/>
      <c r="O226" s="433"/>
      <c r="P226" s="433"/>
      <c r="Q226" s="433"/>
      <c r="R226" s="433"/>
      <c r="S226" s="433"/>
      <c r="T226" s="433"/>
      <c r="U226" s="433"/>
      <c r="V226" s="433"/>
      <c r="W226" s="433"/>
      <c r="X226" s="434"/>
      <c r="Y226" s="302"/>
      <c r="Z226" s="302"/>
      <c r="AA226" s="302"/>
      <c r="AB226" s="302"/>
    </row>
    <row r="227" spans="1:28" s="64" customFormat="1" ht="14.25" customHeight="1" thickBot="1" x14ac:dyDescent="0.3">
      <c r="A227" s="113">
        <v>3</v>
      </c>
      <c r="B227" s="116">
        <v>1</v>
      </c>
      <c r="C227" s="423" t="s">
        <v>113</v>
      </c>
      <c r="D227" s="424"/>
      <c r="E227" s="424"/>
      <c r="F227" s="424"/>
      <c r="G227" s="424"/>
      <c r="H227" s="424"/>
      <c r="I227" s="424"/>
      <c r="J227" s="424"/>
      <c r="K227" s="424"/>
      <c r="L227" s="424"/>
      <c r="M227" s="424"/>
      <c r="N227" s="424"/>
      <c r="O227" s="424"/>
      <c r="P227" s="424"/>
      <c r="Q227" s="424"/>
      <c r="R227" s="424"/>
      <c r="S227" s="424"/>
      <c r="T227" s="424"/>
      <c r="U227" s="424"/>
      <c r="V227" s="424"/>
      <c r="W227" s="424"/>
      <c r="X227" s="425"/>
      <c r="Y227" s="302"/>
      <c r="Z227" s="302"/>
      <c r="AA227" s="302"/>
      <c r="AB227" s="302"/>
    </row>
    <row r="228" spans="1:28" s="64" customFormat="1" ht="23.25" customHeight="1" thickBot="1" x14ac:dyDescent="0.3">
      <c r="A228" s="375">
        <v>3</v>
      </c>
      <c r="B228" s="435">
        <v>1</v>
      </c>
      <c r="C228" s="436">
        <v>1</v>
      </c>
      <c r="D228" s="513" t="s">
        <v>114</v>
      </c>
      <c r="E228" s="439">
        <v>9</v>
      </c>
      <c r="F228" s="125" t="s">
        <v>115</v>
      </c>
      <c r="G228" s="125" t="s">
        <v>116</v>
      </c>
      <c r="H228" s="125" t="s">
        <v>20</v>
      </c>
      <c r="I228" s="10">
        <f>J228+L228</f>
        <v>10</v>
      </c>
      <c r="J228" s="11">
        <v>10</v>
      </c>
      <c r="K228" s="11">
        <v>0</v>
      </c>
      <c r="L228" s="12"/>
      <c r="M228" s="157">
        <f>N228+P228</f>
        <v>50</v>
      </c>
      <c r="N228" s="200">
        <v>50</v>
      </c>
      <c r="O228" s="231">
        <v>0</v>
      </c>
      <c r="P228" s="159"/>
      <c r="Q228" s="573">
        <f>R228+T228</f>
        <v>50</v>
      </c>
      <c r="R228" s="574">
        <v>50</v>
      </c>
      <c r="S228" s="574">
        <v>0</v>
      </c>
      <c r="T228" s="575"/>
      <c r="U228" s="573">
        <f>V228+X228</f>
        <v>50</v>
      </c>
      <c r="V228" s="574">
        <v>50</v>
      </c>
      <c r="W228" s="11">
        <v>0</v>
      </c>
      <c r="X228" s="12"/>
      <c r="Y228" s="296"/>
      <c r="Z228" s="296"/>
      <c r="AA228" s="296"/>
      <c r="AB228" s="296"/>
    </row>
    <row r="229" spans="1:28" s="64" customFormat="1" ht="26.25" customHeight="1" thickBot="1" x14ac:dyDescent="0.3">
      <c r="A229" s="377"/>
      <c r="B229" s="379"/>
      <c r="C229" s="553"/>
      <c r="D229" s="511"/>
      <c r="E229" s="515"/>
      <c r="F229" s="362" t="s">
        <v>22</v>
      </c>
      <c r="G229" s="363"/>
      <c r="H229" s="364"/>
      <c r="I229" s="18">
        <f>J229+L229</f>
        <v>10</v>
      </c>
      <c r="J229" s="19">
        <f t="shared" ref="J229:L230" si="211">SUM(J228)</f>
        <v>10</v>
      </c>
      <c r="K229" s="19">
        <f t="shared" si="211"/>
        <v>0</v>
      </c>
      <c r="L229" s="20">
        <f t="shared" si="211"/>
        <v>0</v>
      </c>
      <c r="M229" s="18">
        <f>N229+P229</f>
        <v>50</v>
      </c>
      <c r="N229" s="19">
        <f t="shared" ref="N229:P229" si="212">SUM(N228)</f>
        <v>50</v>
      </c>
      <c r="O229" s="19">
        <f t="shared" si="212"/>
        <v>0</v>
      </c>
      <c r="P229" s="20">
        <f t="shared" si="212"/>
        <v>0</v>
      </c>
      <c r="Q229" s="18">
        <f>R229+T229</f>
        <v>50</v>
      </c>
      <c r="R229" s="19">
        <f t="shared" ref="R229:T229" si="213">SUM(R228)</f>
        <v>50</v>
      </c>
      <c r="S229" s="19">
        <f t="shared" si="213"/>
        <v>0</v>
      </c>
      <c r="T229" s="20">
        <f t="shared" si="213"/>
        <v>0</v>
      </c>
      <c r="U229" s="18">
        <f>V229+X229</f>
        <v>50</v>
      </c>
      <c r="V229" s="19">
        <f t="shared" ref="V229:X230" si="214">SUM(V228)</f>
        <v>50</v>
      </c>
      <c r="W229" s="19">
        <f t="shared" si="214"/>
        <v>0</v>
      </c>
      <c r="X229" s="20">
        <f t="shared" si="214"/>
        <v>0</v>
      </c>
      <c r="Y229" s="295"/>
      <c r="Z229" s="295"/>
      <c r="AA229" s="295"/>
      <c r="AB229" s="295"/>
    </row>
    <row r="230" spans="1:28" s="64" customFormat="1" ht="15" customHeight="1" thickBot="1" x14ac:dyDescent="0.3">
      <c r="A230" s="113">
        <v>3</v>
      </c>
      <c r="B230" s="124">
        <v>1</v>
      </c>
      <c r="C230" s="426" t="s">
        <v>48</v>
      </c>
      <c r="D230" s="427"/>
      <c r="E230" s="427"/>
      <c r="F230" s="427"/>
      <c r="G230" s="427"/>
      <c r="H230" s="428"/>
      <c r="I230" s="33">
        <f>J230+L230</f>
        <v>10</v>
      </c>
      <c r="J230" s="34">
        <f t="shared" si="211"/>
        <v>10</v>
      </c>
      <c r="K230" s="34">
        <f t="shared" si="211"/>
        <v>0</v>
      </c>
      <c r="L230" s="57">
        <f t="shared" si="211"/>
        <v>0</v>
      </c>
      <c r="M230" s="33">
        <f>N230+P230</f>
        <v>50</v>
      </c>
      <c r="N230" s="34">
        <f t="shared" ref="N230:P230" si="215">SUM(N229)</f>
        <v>50</v>
      </c>
      <c r="O230" s="34">
        <f t="shared" si="215"/>
        <v>0</v>
      </c>
      <c r="P230" s="57">
        <f t="shared" si="215"/>
        <v>0</v>
      </c>
      <c r="Q230" s="33">
        <f>R230+T230</f>
        <v>50</v>
      </c>
      <c r="R230" s="34">
        <f t="shared" ref="R230:T230" si="216">SUM(R229)</f>
        <v>50</v>
      </c>
      <c r="S230" s="34">
        <f t="shared" si="216"/>
        <v>0</v>
      </c>
      <c r="T230" s="57">
        <f t="shared" si="216"/>
        <v>0</v>
      </c>
      <c r="U230" s="33">
        <f>V230+X230</f>
        <v>50</v>
      </c>
      <c r="V230" s="34">
        <f t="shared" si="214"/>
        <v>50</v>
      </c>
      <c r="W230" s="34">
        <f t="shared" si="214"/>
        <v>0</v>
      </c>
      <c r="X230" s="57">
        <f t="shared" si="214"/>
        <v>0</v>
      </c>
      <c r="Y230" s="295"/>
      <c r="Z230" s="295"/>
      <c r="AA230" s="295"/>
      <c r="AB230" s="295"/>
    </row>
    <row r="231" spans="1:28" s="64" customFormat="1" ht="15" customHeight="1" thickBot="1" x14ac:dyDescent="0.3">
      <c r="A231" s="113">
        <v>3</v>
      </c>
      <c r="B231" s="124">
        <v>2</v>
      </c>
      <c r="C231" s="423" t="s">
        <v>246</v>
      </c>
      <c r="D231" s="424"/>
      <c r="E231" s="424"/>
      <c r="F231" s="424"/>
      <c r="G231" s="424"/>
      <c r="H231" s="424"/>
      <c r="I231" s="424"/>
      <c r="J231" s="424"/>
      <c r="K231" s="424"/>
      <c r="L231" s="424"/>
      <c r="M231" s="424"/>
      <c r="N231" s="424"/>
      <c r="O231" s="424"/>
      <c r="P231" s="424"/>
      <c r="Q231" s="424"/>
      <c r="R231" s="424"/>
      <c r="S231" s="424"/>
      <c r="T231" s="424"/>
      <c r="U231" s="424"/>
      <c r="V231" s="424"/>
      <c r="W231" s="424"/>
      <c r="X231" s="425"/>
      <c r="Y231" s="302"/>
      <c r="Z231" s="302"/>
      <c r="AA231" s="302"/>
      <c r="AB231" s="302"/>
    </row>
    <row r="232" spans="1:28" s="64" customFormat="1" ht="18" customHeight="1" x14ac:dyDescent="0.25">
      <c r="A232" s="375">
        <v>3</v>
      </c>
      <c r="B232" s="435">
        <v>2</v>
      </c>
      <c r="C232" s="516">
        <v>1</v>
      </c>
      <c r="D232" s="517" t="s">
        <v>117</v>
      </c>
      <c r="E232" s="384">
        <v>9</v>
      </c>
      <c r="F232" s="514" t="s">
        <v>118</v>
      </c>
      <c r="G232" s="514" t="s">
        <v>119</v>
      </c>
      <c r="H232" s="222" t="s">
        <v>20</v>
      </c>
      <c r="I232" s="10">
        <f t="shared" ref="I232:I239" si="217">J232+L232</f>
        <v>0</v>
      </c>
      <c r="J232" s="11"/>
      <c r="K232" s="11">
        <v>0</v>
      </c>
      <c r="L232" s="12">
        <v>0</v>
      </c>
      <c r="M232" s="157">
        <f t="shared" ref="M232" si="218">N232+P232</f>
        <v>130</v>
      </c>
      <c r="N232" s="231">
        <v>130</v>
      </c>
      <c r="O232" s="231">
        <v>0</v>
      </c>
      <c r="P232" s="159">
        <v>0</v>
      </c>
      <c r="Q232" s="157">
        <f>R232+T232</f>
        <v>150</v>
      </c>
      <c r="R232" s="293">
        <v>150</v>
      </c>
      <c r="S232" s="293">
        <v>0</v>
      </c>
      <c r="T232" s="159">
        <v>0</v>
      </c>
      <c r="U232" s="10">
        <f>V232+X232</f>
        <v>200</v>
      </c>
      <c r="V232" s="11">
        <v>200</v>
      </c>
      <c r="W232" s="11">
        <v>0</v>
      </c>
      <c r="X232" s="12">
        <v>0</v>
      </c>
      <c r="Y232" s="296"/>
      <c r="Z232" s="296"/>
      <c r="AA232" s="296"/>
      <c r="AB232" s="296"/>
    </row>
    <row r="233" spans="1:28" s="64" customFormat="1" ht="18" customHeight="1" thickBot="1" x14ac:dyDescent="0.3">
      <c r="A233" s="376"/>
      <c r="B233" s="378"/>
      <c r="C233" s="516"/>
      <c r="D233" s="517"/>
      <c r="E233" s="384"/>
      <c r="F233" s="417"/>
      <c r="G233" s="514"/>
      <c r="H233" s="74" t="s">
        <v>180</v>
      </c>
      <c r="I233" s="180">
        <f t="shared" si="217"/>
        <v>125</v>
      </c>
      <c r="J233" s="216">
        <f>75+50</f>
        <v>125</v>
      </c>
      <c r="K233" s="216"/>
      <c r="L233" s="93"/>
      <c r="M233" s="180"/>
      <c r="N233" s="233"/>
      <c r="O233" s="233"/>
      <c r="P233" s="93"/>
      <c r="Q233" s="180"/>
      <c r="R233" s="289"/>
      <c r="S233" s="289"/>
      <c r="T233" s="93"/>
      <c r="U233" s="180"/>
      <c r="V233" s="216"/>
      <c r="W233" s="216"/>
      <c r="X233" s="93"/>
      <c r="Y233" s="296"/>
      <c r="Z233" s="296"/>
      <c r="AA233" s="296"/>
      <c r="AB233" s="296"/>
    </row>
    <row r="234" spans="1:28" s="64" customFormat="1" ht="18" customHeight="1" thickBot="1" x14ac:dyDescent="0.3">
      <c r="A234" s="377"/>
      <c r="B234" s="379"/>
      <c r="C234" s="437"/>
      <c r="D234" s="518"/>
      <c r="E234" s="385"/>
      <c r="F234" s="362" t="s">
        <v>22</v>
      </c>
      <c r="G234" s="363"/>
      <c r="H234" s="364"/>
      <c r="I234" s="15">
        <f t="shared" si="217"/>
        <v>125</v>
      </c>
      <c r="J234" s="16">
        <f>SUM(J232,J233)</f>
        <v>125</v>
      </c>
      <c r="K234" s="16">
        <f>SUM(K232)</f>
        <v>0</v>
      </c>
      <c r="L234" s="17">
        <f>SUM(L232)</f>
        <v>0</v>
      </c>
      <c r="M234" s="15">
        <f t="shared" ref="M234:M237" si="219">N234+P234</f>
        <v>130</v>
      </c>
      <c r="N234" s="16">
        <f>SUM(N232)</f>
        <v>130</v>
      </c>
      <c r="O234" s="16">
        <f>SUM(O232)</f>
        <v>0</v>
      </c>
      <c r="P234" s="17">
        <f>SUM(P232)</f>
        <v>0</v>
      </c>
      <c r="Q234" s="15">
        <f>R234+T234</f>
        <v>150</v>
      </c>
      <c r="R234" s="16">
        <f>SUM(R232)</f>
        <v>150</v>
      </c>
      <c r="S234" s="16">
        <f>SUM(S232)</f>
        <v>0</v>
      </c>
      <c r="T234" s="17">
        <f>SUM(T232)</f>
        <v>0</v>
      </c>
      <c r="U234" s="15">
        <f>V234+X234</f>
        <v>200</v>
      </c>
      <c r="V234" s="16">
        <f>SUM(V232)</f>
        <v>200</v>
      </c>
      <c r="W234" s="16">
        <f>SUM(W232)</f>
        <v>0</v>
      </c>
      <c r="X234" s="17">
        <f>SUM(X232)</f>
        <v>0</v>
      </c>
      <c r="Y234" s="295"/>
      <c r="Z234" s="295"/>
      <c r="AA234" s="295"/>
      <c r="AB234" s="295"/>
    </row>
    <row r="235" spans="1:28" s="64" customFormat="1" ht="18.75" customHeight="1" thickBot="1" x14ac:dyDescent="0.3">
      <c r="A235" s="375">
        <v>3</v>
      </c>
      <c r="B235" s="435">
        <v>2</v>
      </c>
      <c r="C235" s="512">
        <v>2</v>
      </c>
      <c r="D235" s="552" t="s">
        <v>120</v>
      </c>
      <c r="E235" s="383">
        <v>9</v>
      </c>
      <c r="F235" s="125" t="s">
        <v>118</v>
      </c>
      <c r="G235" s="125" t="s">
        <v>121</v>
      </c>
      <c r="H235" s="125" t="s">
        <v>20</v>
      </c>
      <c r="I235" s="10">
        <f t="shared" si="217"/>
        <v>3</v>
      </c>
      <c r="J235" s="11">
        <v>3</v>
      </c>
      <c r="K235" s="11">
        <v>0</v>
      </c>
      <c r="L235" s="12">
        <v>0</v>
      </c>
      <c r="M235" s="157">
        <f t="shared" si="219"/>
        <v>3</v>
      </c>
      <c r="N235" s="231">
        <v>3</v>
      </c>
      <c r="O235" s="231">
        <v>0</v>
      </c>
      <c r="P235" s="159">
        <v>0</v>
      </c>
      <c r="Q235" s="157">
        <f>R235+T235</f>
        <v>3</v>
      </c>
      <c r="R235" s="293">
        <v>3</v>
      </c>
      <c r="S235" s="293">
        <v>0</v>
      </c>
      <c r="T235" s="159">
        <v>0</v>
      </c>
      <c r="U235" s="10">
        <f>V235+X235</f>
        <v>5</v>
      </c>
      <c r="V235" s="11">
        <v>5</v>
      </c>
      <c r="W235" s="11">
        <v>0</v>
      </c>
      <c r="X235" s="12">
        <v>0</v>
      </c>
      <c r="Y235" s="296"/>
      <c r="Z235" s="296"/>
      <c r="AA235" s="296"/>
      <c r="AB235" s="296"/>
    </row>
    <row r="236" spans="1:28" s="64" customFormat="1" ht="16.5" customHeight="1" thickBot="1" x14ac:dyDescent="0.3">
      <c r="A236" s="377"/>
      <c r="B236" s="379"/>
      <c r="C236" s="437"/>
      <c r="D236" s="518"/>
      <c r="E236" s="385"/>
      <c r="F236" s="372" t="s">
        <v>22</v>
      </c>
      <c r="G236" s="373"/>
      <c r="H236" s="364"/>
      <c r="I236" s="15">
        <f t="shared" si="217"/>
        <v>3</v>
      </c>
      <c r="J236" s="16">
        <f>SUM(J235)</f>
        <v>3</v>
      </c>
      <c r="K236" s="16">
        <f>SUM(K235)</f>
        <v>0</v>
      </c>
      <c r="L236" s="17">
        <f>SUM(L235)</f>
        <v>0</v>
      </c>
      <c r="M236" s="15">
        <f t="shared" si="219"/>
        <v>3</v>
      </c>
      <c r="N236" s="16">
        <f>SUM(N235)</f>
        <v>3</v>
      </c>
      <c r="O236" s="16">
        <f>SUM(O235)</f>
        <v>0</v>
      </c>
      <c r="P236" s="17">
        <f>SUM(P235)</f>
        <v>0</v>
      </c>
      <c r="Q236" s="15">
        <f>R236+T236</f>
        <v>3</v>
      </c>
      <c r="R236" s="16">
        <f>SUM(R235)</f>
        <v>3</v>
      </c>
      <c r="S236" s="16">
        <f>SUM(S235)</f>
        <v>0</v>
      </c>
      <c r="T236" s="17">
        <f>SUM(T235)</f>
        <v>0</v>
      </c>
      <c r="U236" s="15">
        <f>V236+X236</f>
        <v>5</v>
      </c>
      <c r="V236" s="16">
        <f>SUM(V235)</f>
        <v>5</v>
      </c>
      <c r="W236" s="16">
        <f>SUM(W235)</f>
        <v>0</v>
      </c>
      <c r="X236" s="17">
        <f>SUM(X235)</f>
        <v>0</v>
      </c>
      <c r="Y236" s="295"/>
      <c r="Z236" s="295"/>
      <c r="AA236" s="295"/>
      <c r="AB236" s="295"/>
    </row>
    <row r="237" spans="1:28" s="64" customFormat="1" ht="15.75" customHeight="1" x14ac:dyDescent="0.25">
      <c r="A237" s="375">
        <v>3</v>
      </c>
      <c r="B237" s="435">
        <v>2</v>
      </c>
      <c r="C237" s="512">
        <v>3</v>
      </c>
      <c r="D237" s="552" t="s">
        <v>122</v>
      </c>
      <c r="E237" s="383">
        <v>9</v>
      </c>
      <c r="F237" s="416" t="s">
        <v>18</v>
      </c>
      <c r="G237" s="416" t="s">
        <v>123</v>
      </c>
      <c r="H237" s="222" t="s">
        <v>20</v>
      </c>
      <c r="I237" s="10">
        <f t="shared" si="217"/>
        <v>25</v>
      </c>
      <c r="J237" s="11"/>
      <c r="K237" s="11">
        <v>0</v>
      </c>
      <c r="L237" s="12">
        <v>25</v>
      </c>
      <c r="M237" s="157">
        <f t="shared" si="219"/>
        <v>50</v>
      </c>
      <c r="N237" s="335"/>
      <c r="O237" s="335">
        <v>0</v>
      </c>
      <c r="P237" s="159">
        <v>50</v>
      </c>
      <c r="Q237" s="157">
        <f>R237+T237</f>
        <v>100</v>
      </c>
      <c r="R237" s="335"/>
      <c r="S237" s="335">
        <v>0</v>
      </c>
      <c r="T237" s="159">
        <v>100</v>
      </c>
      <c r="U237" s="157">
        <f>V237+X237</f>
        <v>100</v>
      </c>
      <c r="V237" s="11"/>
      <c r="W237" s="11">
        <v>0</v>
      </c>
      <c r="X237" s="12">
        <v>100</v>
      </c>
      <c r="Y237" s="296"/>
      <c r="Z237" s="296"/>
      <c r="AA237" s="296"/>
      <c r="AB237" s="296"/>
    </row>
    <row r="238" spans="1:28" s="64" customFormat="1" ht="15.75" customHeight="1" thickBot="1" x14ac:dyDescent="0.3">
      <c r="A238" s="376"/>
      <c r="B238" s="378"/>
      <c r="C238" s="516"/>
      <c r="D238" s="517"/>
      <c r="E238" s="384"/>
      <c r="F238" s="514"/>
      <c r="G238" s="514"/>
      <c r="H238" s="74" t="s">
        <v>180</v>
      </c>
      <c r="I238" s="157">
        <f t="shared" si="217"/>
        <v>35</v>
      </c>
      <c r="J238" s="223"/>
      <c r="K238" s="223"/>
      <c r="L238" s="93">
        <v>35</v>
      </c>
      <c r="M238" s="180"/>
      <c r="N238" s="233"/>
      <c r="O238" s="233"/>
      <c r="P238" s="93"/>
      <c r="Q238" s="180"/>
      <c r="R238" s="289"/>
      <c r="S238" s="289"/>
      <c r="T238" s="93"/>
      <c r="U238" s="180"/>
      <c r="V238" s="223"/>
      <c r="W238" s="223"/>
      <c r="X238" s="93"/>
      <c r="Y238" s="296"/>
      <c r="Z238" s="296"/>
      <c r="AA238" s="296"/>
      <c r="AB238" s="296"/>
    </row>
    <row r="239" spans="1:28" s="64" customFormat="1" ht="13.5" customHeight="1" thickBot="1" x14ac:dyDescent="0.3">
      <c r="A239" s="377"/>
      <c r="B239" s="379"/>
      <c r="C239" s="437"/>
      <c r="D239" s="518"/>
      <c r="E239" s="385"/>
      <c r="F239" s="362" t="s">
        <v>22</v>
      </c>
      <c r="G239" s="363"/>
      <c r="H239" s="364"/>
      <c r="I239" s="15">
        <f t="shared" si="217"/>
        <v>60</v>
      </c>
      <c r="J239" s="16">
        <f>SUM(J237)</f>
        <v>0</v>
      </c>
      <c r="K239" s="16">
        <f>SUM(K237)</f>
        <v>0</v>
      </c>
      <c r="L239" s="17">
        <f>SUM(L237,L238)</f>
        <v>60</v>
      </c>
      <c r="M239" s="15">
        <f t="shared" ref="M239:M240" si="220">N239+P239</f>
        <v>50</v>
      </c>
      <c r="N239" s="16">
        <f>SUM(N237)</f>
        <v>0</v>
      </c>
      <c r="O239" s="16">
        <f>SUM(O237)</f>
        <v>0</v>
      </c>
      <c r="P239" s="17">
        <f>SUM(P237)</f>
        <v>50</v>
      </c>
      <c r="Q239" s="15">
        <f>R239+T239</f>
        <v>100</v>
      </c>
      <c r="R239" s="16">
        <f>SUM(R237)</f>
        <v>0</v>
      </c>
      <c r="S239" s="16">
        <f>SUM(S237)</f>
        <v>0</v>
      </c>
      <c r="T239" s="17">
        <f>SUM(T237)</f>
        <v>100</v>
      </c>
      <c r="U239" s="15">
        <f>V239+X239</f>
        <v>100</v>
      </c>
      <c r="V239" s="16">
        <f>SUM(V237)</f>
        <v>0</v>
      </c>
      <c r="W239" s="16">
        <f>SUM(W237)</f>
        <v>0</v>
      </c>
      <c r="X239" s="17">
        <f>SUM(X237)</f>
        <v>100</v>
      </c>
      <c r="Y239" s="295"/>
      <c r="Z239" s="295"/>
      <c r="AA239" s="295"/>
      <c r="AB239" s="295"/>
    </row>
    <row r="240" spans="1:28" s="64" customFormat="1" ht="13" thickBot="1" x14ac:dyDescent="0.3">
      <c r="A240" s="113">
        <v>3</v>
      </c>
      <c r="B240" s="124">
        <v>2</v>
      </c>
      <c r="C240" s="426" t="s">
        <v>48</v>
      </c>
      <c r="D240" s="427"/>
      <c r="E240" s="427"/>
      <c r="F240" s="427"/>
      <c r="G240" s="427"/>
      <c r="H240" s="428"/>
      <c r="I240" s="26">
        <f>J240+L240</f>
        <v>188</v>
      </c>
      <c r="J240" s="27">
        <f>SUM(J234,J236,J239)</f>
        <v>128</v>
      </c>
      <c r="K240" s="27">
        <f>SUM(K234,K236,K239)</f>
        <v>0</v>
      </c>
      <c r="L240" s="27">
        <f>SUM(L234,L236,L239)</f>
        <v>60</v>
      </c>
      <c r="M240" s="160">
        <f t="shared" si="220"/>
        <v>183</v>
      </c>
      <c r="N240" s="161">
        <f>SUM(N234,N236,N239)</f>
        <v>133</v>
      </c>
      <c r="O240" s="161">
        <f>SUM(O234,O236,O239)</f>
        <v>0</v>
      </c>
      <c r="P240" s="28">
        <f>SUM(P234,P236,P239)</f>
        <v>50</v>
      </c>
      <c r="Q240" s="160">
        <f>R240+T240</f>
        <v>253</v>
      </c>
      <c r="R240" s="161">
        <f>SUM(R234,R236,R239)</f>
        <v>153</v>
      </c>
      <c r="S240" s="161">
        <f>SUM(S234,S236,S239)</f>
        <v>0</v>
      </c>
      <c r="T240" s="28">
        <f>SUM(T234,T236,T239)</f>
        <v>100</v>
      </c>
      <c r="U240" s="26">
        <f>V240+X240</f>
        <v>305</v>
      </c>
      <c r="V240" s="27">
        <f>SUM(V234,V236,V239)</f>
        <v>205</v>
      </c>
      <c r="W240" s="27">
        <f>SUM(W234,W236,W239)</f>
        <v>0</v>
      </c>
      <c r="X240" s="28">
        <f>SUM(X234,X236,X239)</f>
        <v>100</v>
      </c>
      <c r="Y240" s="295"/>
      <c r="Z240" s="295"/>
      <c r="AA240" s="295"/>
      <c r="AB240" s="295"/>
    </row>
    <row r="241" spans="1:28" s="64" customFormat="1" ht="13" thickBot="1" x14ac:dyDescent="0.3">
      <c r="A241" s="113">
        <v>3</v>
      </c>
      <c r="B241" s="124">
        <v>3</v>
      </c>
      <c r="C241" s="423" t="s">
        <v>124</v>
      </c>
      <c r="D241" s="424"/>
      <c r="E241" s="424"/>
      <c r="F241" s="424"/>
      <c r="G241" s="424"/>
      <c r="H241" s="424"/>
      <c r="I241" s="424"/>
      <c r="J241" s="424"/>
      <c r="K241" s="424"/>
      <c r="L241" s="424"/>
      <c r="M241" s="424"/>
      <c r="N241" s="424"/>
      <c r="O241" s="424"/>
      <c r="P241" s="424"/>
      <c r="Q241" s="424"/>
      <c r="R241" s="424"/>
      <c r="S241" s="424"/>
      <c r="T241" s="424"/>
      <c r="U241" s="424"/>
      <c r="V241" s="424"/>
      <c r="W241" s="424"/>
      <c r="X241" s="425"/>
      <c r="Y241" s="302"/>
      <c r="Z241" s="302"/>
      <c r="AA241" s="302"/>
      <c r="AB241" s="302"/>
    </row>
    <row r="242" spans="1:28" s="64" customFormat="1" ht="12.5" x14ac:dyDescent="0.25">
      <c r="A242" s="375">
        <v>3</v>
      </c>
      <c r="B242" s="435">
        <v>3</v>
      </c>
      <c r="C242" s="546">
        <v>1</v>
      </c>
      <c r="D242" s="513" t="s">
        <v>125</v>
      </c>
      <c r="E242" s="126" t="s">
        <v>214</v>
      </c>
      <c r="F242" s="543" t="s">
        <v>115</v>
      </c>
      <c r="G242" s="127" t="s">
        <v>126</v>
      </c>
      <c r="H242" s="540" t="s">
        <v>20</v>
      </c>
      <c r="I242" s="10">
        <f>J242+L242</f>
        <v>0</v>
      </c>
      <c r="J242" s="200"/>
      <c r="K242" s="11">
        <v>0</v>
      </c>
      <c r="L242" s="12">
        <v>0</v>
      </c>
      <c r="M242" s="573">
        <f>N242+P242</f>
        <v>0</v>
      </c>
      <c r="N242" s="574"/>
      <c r="O242" s="231">
        <v>0</v>
      </c>
      <c r="P242" s="159">
        <v>0</v>
      </c>
      <c r="Q242" s="157">
        <f>R242+T242</f>
        <v>2</v>
      </c>
      <c r="R242" s="293">
        <v>2</v>
      </c>
      <c r="S242" s="293">
        <v>0</v>
      </c>
      <c r="T242" s="159">
        <v>0</v>
      </c>
      <c r="U242" s="10">
        <f t="shared" ref="U242:U262" si="221">V242+X242</f>
        <v>2</v>
      </c>
      <c r="V242" s="241">
        <v>2</v>
      </c>
      <c r="W242" s="11">
        <v>0</v>
      </c>
      <c r="X242" s="12">
        <v>0</v>
      </c>
      <c r="Y242" s="296"/>
      <c r="Z242" s="296"/>
      <c r="AA242" s="296"/>
      <c r="AB242" s="296"/>
    </row>
    <row r="243" spans="1:28" s="64" customFormat="1" ht="12.5" x14ac:dyDescent="0.25">
      <c r="A243" s="376"/>
      <c r="B243" s="378"/>
      <c r="C243" s="547"/>
      <c r="D243" s="355"/>
      <c r="E243" s="126" t="s">
        <v>215</v>
      </c>
      <c r="F243" s="544"/>
      <c r="G243" s="127" t="s">
        <v>127</v>
      </c>
      <c r="H243" s="541"/>
      <c r="I243" s="10">
        <f>J243+L243</f>
        <v>1.5</v>
      </c>
      <c r="J243" s="200">
        <v>1.5</v>
      </c>
      <c r="K243" s="11">
        <v>0</v>
      </c>
      <c r="L243" s="12">
        <v>0</v>
      </c>
      <c r="M243" s="573">
        <f>N243+P243</f>
        <v>3</v>
      </c>
      <c r="N243" s="574">
        <v>3</v>
      </c>
      <c r="O243" s="231">
        <v>0</v>
      </c>
      <c r="P243" s="159">
        <v>0</v>
      </c>
      <c r="Q243" s="157">
        <f>R243+T243</f>
        <v>2</v>
      </c>
      <c r="R243" s="293">
        <v>2</v>
      </c>
      <c r="S243" s="293">
        <v>0</v>
      </c>
      <c r="T243" s="159">
        <v>0</v>
      </c>
      <c r="U243" s="10">
        <f t="shared" si="221"/>
        <v>2</v>
      </c>
      <c r="V243" s="11">
        <v>2</v>
      </c>
      <c r="W243" s="11">
        <v>0</v>
      </c>
      <c r="X243" s="12">
        <v>0</v>
      </c>
      <c r="Y243" s="296"/>
      <c r="Z243" s="296"/>
      <c r="AA243" s="296"/>
      <c r="AB243" s="296"/>
    </row>
    <row r="244" spans="1:28" s="64" customFormat="1" ht="12.5" x14ac:dyDescent="0.25">
      <c r="A244" s="376"/>
      <c r="B244" s="378"/>
      <c r="C244" s="547"/>
      <c r="D244" s="355"/>
      <c r="E244" s="128" t="s">
        <v>216</v>
      </c>
      <c r="F244" s="544"/>
      <c r="G244" s="129" t="s">
        <v>129</v>
      </c>
      <c r="H244" s="541"/>
      <c r="I244" s="10">
        <f t="shared" ref="I244:I262" si="222">J244+L244</f>
        <v>7</v>
      </c>
      <c r="J244" s="200">
        <v>7</v>
      </c>
      <c r="K244" s="11">
        <v>0</v>
      </c>
      <c r="L244" s="12">
        <v>0</v>
      </c>
      <c r="M244" s="573">
        <f t="shared" ref="M244:M246" si="223">N244+P244</f>
        <v>12</v>
      </c>
      <c r="N244" s="574">
        <v>12</v>
      </c>
      <c r="O244" s="231">
        <v>0</v>
      </c>
      <c r="P244" s="159">
        <v>0</v>
      </c>
      <c r="Q244" s="157">
        <f t="shared" ref="Q244:Q246" si="224">R244+T244</f>
        <v>19</v>
      </c>
      <c r="R244" s="293">
        <v>19</v>
      </c>
      <c r="S244" s="293">
        <v>0</v>
      </c>
      <c r="T244" s="159">
        <v>0</v>
      </c>
      <c r="U244" s="10">
        <f t="shared" si="221"/>
        <v>27</v>
      </c>
      <c r="V244" s="11">
        <v>27</v>
      </c>
      <c r="W244" s="11">
        <v>0</v>
      </c>
      <c r="X244" s="12">
        <v>0</v>
      </c>
      <c r="Y244" s="296"/>
      <c r="Z244" s="296"/>
      <c r="AA244" s="296"/>
      <c r="AB244" s="296"/>
    </row>
    <row r="245" spans="1:28" s="64" customFormat="1" ht="12.5" x14ac:dyDescent="0.25">
      <c r="A245" s="376"/>
      <c r="B245" s="378"/>
      <c r="C245" s="547"/>
      <c r="D245" s="355"/>
      <c r="E245" s="100" t="s">
        <v>217</v>
      </c>
      <c r="F245" s="544"/>
      <c r="G245" s="130" t="s">
        <v>132</v>
      </c>
      <c r="H245" s="541"/>
      <c r="I245" s="10">
        <f t="shared" si="222"/>
        <v>1</v>
      </c>
      <c r="J245" s="200">
        <v>1</v>
      </c>
      <c r="K245" s="11">
        <v>0</v>
      </c>
      <c r="L245" s="12">
        <v>0</v>
      </c>
      <c r="M245" s="573">
        <f t="shared" si="223"/>
        <v>1</v>
      </c>
      <c r="N245" s="574">
        <v>1</v>
      </c>
      <c r="O245" s="231">
        <v>0</v>
      </c>
      <c r="P245" s="159">
        <v>0</v>
      </c>
      <c r="Q245" s="157">
        <f t="shared" si="224"/>
        <v>2</v>
      </c>
      <c r="R245" s="293">
        <v>2</v>
      </c>
      <c r="S245" s="293">
        <v>0</v>
      </c>
      <c r="T245" s="159">
        <v>0</v>
      </c>
      <c r="U245" s="10">
        <f t="shared" si="221"/>
        <v>5</v>
      </c>
      <c r="V245" s="11">
        <v>5</v>
      </c>
      <c r="W245" s="11">
        <v>0</v>
      </c>
      <c r="X245" s="12">
        <v>0</v>
      </c>
      <c r="Y245" s="296"/>
      <c r="Z245" s="296"/>
      <c r="AA245" s="296"/>
      <c r="AB245" s="296"/>
    </row>
    <row r="246" spans="1:28" s="64" customFormat="1" ht="15.75" customHeight="1" x14ac:dyDescent="0.25">
      <c r="A246" s="376"/>
      <c r="B246" s="378"/>
      <c r="C246" s="547"/>
      <c r="D246" s="355"/>
      <c r="E246" s="100" t="s">
        <v>218</v>
      </c>
      <c r="F246" s="544"/>
      <c r="G246" s="130" t="s">
        <v>133</v>
      </c>
      <c r="H246" s="541"/>
      <c r="I246" s="10">
        <f t="shared" si="222"/>
        <v>1.5</v>
      </c>
      <c r="J246" s="200">
        <v>1.5</v>
      </c>
      <c r="K246" s="11">
        <v>0</v>
      </c>
      <c r="L246" s="12">
        <v>0</v>
      </c>
      <c r="M246" s="573">
        <f t="shared" si="223"/>
        <v>2</v>
      </c>
      <c r="N246" s="574">
        <v>2</v>
      </c>
      <c r="O246" s="231">
        <v>0</v>
      </c>
      <c r="P246" s="159">
        <v>0</v>
      </c>
      <c r="Q246" s="157">
        <f t="shared" si="224"/>
        <v>5</v>
      </c>
      <c r="R246" s="293">
        <v>5</v>
      </c>
      <c r="S246" s="293">
        <v>0</v>
      </c>
      <c r="T246" s="159">
        <v>0</v>
      </c>
      <c r="U246" s="10">
        <f t="shared" si="221"/>
        <v>7</v>
      </c>
      <c r="V246" s="11">
        <v>7</v>
      </c>
      <c r="W246" s="11">
        <v>0</v>
      </c>
      <c r="X246" s="12">
        <v>0</v>
      </c>
      <c r="Y246" s="296"/>
      <c r="Z246" s="296"/>
      <c r="AA246" s="296"/>
      <c r="AB246" s="296"/>
    </row>
    <row r="247" spans="1:28" s="64" customFormat="1" ht="12.5" x14ac:dyDescent="0.25">
      <c r="A247" s="376"/>
      <c r="B247" s="378"/>
      <c r="C247" s="547"/>
      <c r="D247" s="355"/>
      <c r="E247" s="128" t="s">
        <v>219</v>
      </c>
      <c r="F247" s="544"/>
      <c r="G247" s="129" t="s">
        <v>130</v>
      </c>
      <c r="H247" s="541"/>
      <c r="I247" s="10">
        <f>J247+L247</f>
        <v>6</v>
      </c>
      <c r="J247" s="200">
        <v>6</v>
      </c>
      <c r="K247" s="11">
        <v>0</v>
      </c>
      <c r="L247" s="12">
        <v>0</v>
      </c>
      <c r="M247" s="573">
        <f>N247+P247</f>
        <v>9</v>
      </c>
      <c r="N247" s="574">
        <v>9</v>
      </c>
      <c r="O247" s="231">
        <v>0</v>
      </c>
      <c r="P247" s="159">
        <v>0</v>
      </c>
      <c r="Q247" s="157">
        <f>R247+T247</f>
        <v>5</v>
      </c>
      <c r="R247" s="293">
        <v>5</v>
      </c>
      <c r="S247" s="293">
        <v>0</v>
      </c>
      <c r="T247" s="159">
        <v>0</v>
      </c>
      <c r="U247" s="10">
        <f t="shared" si="221"/>
        <v>10</v>
      </c>
      <c r="V247" s="11">
        <v>10</v>
      </c>
      <c r="W247" s="11">
        <v>0</v>
      </c>
      <c r="X247" s="12">
        <v>0</v>
      </c>
      <c r="Y247" s="296"/>
      <c r="Z247" s="296"/>
      <c r="AA247" s="296"/>
      <c r="AB247" s="296"/>
    </row>
    <row r="248" spans="1:28" s="64" customFormat="1" ht="13.5" customHeight="1" x14ac:dyDescent="0.25">
      <c r="A248" s="376"/>
      <c r="B248" s="378"/>
      <c r="C248" s="547"/>
      <c r="D248" s="355"/>
      <c r="E248" s="100" t="s">
        <v>220</v>
      </c>
      <c r="F248" s="544"/>
      <c r="G248" s="130" t="s">
        <v>134</v>
      </c>
      <c r="H248" s="541"/>
      <c r="I248" s="10">
        <f t="shared" si="222"/>
        <v>0.5</v>
      </c>
      <c r="J248" s="200">
        <v>0.5</v>
      </c>
      <c r="K248" s="11">
        <v>0</v>
      </c>
      <c r="L248" s="12">
        <v>0</v>
      </c>
      <c r="M248" s="573">
        <f t="shared" ref="M248" si="225">N248+P248</f>
        <v>0.8</v>
      </c>
      <c r="N248" s="574">
        <v>0.8</v>
      </c>
      <c r="O248" s="231">
        <v>0</v>
      </c>
      <c r="P248" s="159">
        <v>0</v>
      </c>
      <c r="Q248" s="157">
        <f t="shared" ref="Q248" si="226">R248+T248</f>
        <v>1</v>
      </c>
      <c r="R248" s="293">
        <v>1</v>
      </c>
      <c r="S248" s="293">
        <v>0</v>
      </c>
      <c r="T248" s="159">
        <v>0</v>
      </c>
      <c r="U248" s="10">
        <f t="shared" si="221"/>
        <v>0.5</v>
      </c>
      <c r="V248" s="11">
        <v>0.5</v>
      </c>
      <c r="W248" s="11">
        <v>0</v>
      </c>
      <c r="X248" s="12">
        <v>0</v>
      </c>
      <c r="Y248" s="296"/>
      <c r="Z248" s="296"/>
      <c r="AA248" s="296"/>
      <c r="AB248" s="296"/>
    </row>
    <row r="249" spans="1:28" s="64" customFormat="1" ht="12.5" x14ac:dyDescent="0.25">
      <c r="A249" s="376"/>
      <c r="B249" s="378"/>
      <c r="C249" s="547"/>
      <c r="D249" s="355"/>
      <c r="E249" s="128" t="s">
        <v>221</v>
      </c>
      <c r="F249" s="544"/>
      <c r="G249" s="129" t="s">
        <v>128</v>
      </c>
      <c r="H249" s="541"/>
      <c r="I249" s="10">
        <f>J249+L249</f>
        <v>3</v>
      </c>
      <c r="J249" s="200">
        <v>3</v>
      </c>
      <c r="K249" s="11">
        <v>0</v>
      </c>
      <c r="L249" s="12">
        <v>0</v>
      </c>
      <c r="M249" s="573">
        <f>N249+P249</f>
        <v>9</v>
      </c>
      <c r="N249" s="574">
        <v>9</v>
      </c>
      <c r="O249" s="231">
        <v>0</v>
      </c>
      <c r="P249" s="159">
        <v>0</v>
      </c>
      <c r="Q249" s="157">
        <f>R249+T249</f>
        <v>4</v>
      </c>
      <c r="R249" s="293">
        <v>4</v>
      </c>
      <c r="S249" s="293">
        <v>0</v>
      </c>
      <c r="T249" s="159">
        <v>0</v>
      </c>
      <c r="U249" s="10">
        <f t="shared" si="221"/>
        <v>5</v>
      </c>
      <c r="V249" s="11">
        <v>5</v>
      </c>
      <c r="W249" s="11">
        <v>0</v>
      </c>
      <c r="X249" s="12">
        <v>0</v>
      </c>
      <c r="Y249" s="296"/>
      <c r="Z249" s="296"/>
      <c r="AA249" s="296"/>
      <c r="AB249" s="296"/>
    </row>
    <row r="250" spans="1:28" s="64" customFormat="1" ht="13" thickBot="1" x14ac:dyDescent="0.3">
      <c r="A250" s="376"/>
      <c r="B250" s="378"/>
      <c r="C250" s="547"/>
      <c r="D250" s="355"/>
      <c r="E250" s="100" t="s">
        <v>222</v>
      </c>
      <c r="F250" s="545"/>
      <c r="G250" s="130" t="s">
        <v>131</v>
      </c>
      <c r="H250" s="542"/>
      <c r="I250" s="10">
        <f>J250+L250</f>
        <v>3</v>
      </c>
      <c r="J250" s="200">
        <v>3</v>
      </c>
      <c r="K250" s="11">
        <v>0</v>
      </c>
      <c r="L250" s="12">
        <v>0</v>
      </c>
      <c r="M250" s="573">
        <f>N250+P250</f>
        <v>3</v>
      </c>
      <c r="N250" s="574">
        <v>3</v>
      </c>
      <c r="O250" s="231">
        <v>0</v>
      </c>
      <c r="P250" s="159">
        <v>0</v>
      </c>
      <c r="Q250" s="157">
        <f>R250+T250</f>
        <v>5</v>
      </c>
      <c r="R250" s="293">
        <v>5</v>
      </c>
      <c r="S250" s="293">
        <v>0</v>
      </c>
      <c r="T250" s="159">
        <v>0</v>
      </c>
      <c r="U250" s="10">
        <f t="shared" si="221"/>
        <v>7</v>
      </c>
      <c r="V250" s="11">
        <v>7</v>
      </c>
      <c r="W250" s="11">
        <v>0</v>
      </c>
      <c r="X250" s="12">
        <v>0</v>
      </c>
      <c r="Y250" s="296"/>
      <c r="Z250" s="296"/>
      <c r="AA250" s="296"/>
      <c r="AB250" s="296"/>
    </row>
    <row r="251" spans="1:28" s="64" customFormat="1" ht="22.5" customHeight="1" thickBot="1" x14ac:dyDescent="0.3">
      <c r="A251" s="377"/>
      <c r="B251" s="379"/>
      <c r="C251" s="548"/>
      <c r="D251" s="356"/>
      <c r="E251" s="131"/>
      <c r="F251" s="549" t="s">
        <v>22</v>
      </c>
      <c r="G251" s="550"/>
      <c r="H251" s="551"/>
      <c r="I251" s="15">
        <f t="shared" si="222"/>
        <v>23.5</v>
      </c>
      <c r="J251" s="16">
        <f>J242+J243+J244+J245+J246+J247+J248+J249+J250</f>
        <v>23.5</v>
      </c>
      <c r="K251" s="16">
        <f t="shared" ref="K251:L251" si="227">K242+K243+K244+K245+K246+K247+K248+K249+K250</f>
        <v>0</v>
      </c>
      <c r="L251" s="16">
        <f t="shared" si="227"/>
        <v>0</v>
      </c>
      <c r="M251" s="15">
        <f t="shared" ref="M251" si="228">N251+P251</f>
        <v>39.799999999999997</v>
      </c>
      <c r="N251" s="16">
        <f>N242+N243+N244+N245+N246+N247+N248+N249+N250</f>
        <v>39.799999999999997</v>
      </c>
      <c r="O251" s="16">
        <f t="shared" ref="O251" si="229">O242+O243+O244+O245+O246+O247+O248+O249+O250</f>
        <v>0</v>
      </c>
      <c r="P251" s="17">
        <f t="shared" ref="P251" si="230">P242+P243+P244+P245+P246+P247+P248+P249+P250</f>
        <v>0</v>
      </c>
      <c r="Q251" s="15">
        <f t="shared" ref="Q251" si="231">R251+T251</f>
        <v>45</v>
      </c>
      <c r="R251" s="16">
        <f>R242+R243+R244+R245+R246+R247+R248+R249+R250</f>
        <v>45</v>
      </c>
      <c r="S251" s="16">
        <f t="shared" ref="S251:T251" si="232">S242+S243+S244+S245+S246+S247+S248+S249+S250</f>
        <v>0</v>
      </c>
      <c r="T251" s="17">
        <f t="shared" si="232"/>
        <v>0</v>
      </c>
      <c r="U251" s="15">
        <f t="shared" si="221"/>
        <v>65.5</v>
      </c>
      <c r="V251" s="16">
        <f>V242+V243+V244+V245+V246+V247+V248+V249+V250</f>
        <v>65.5</v>
      </c>
      <c r="W251" s="16">
        <f t="shared" ref="W251" si="233">W242+W243+W244+W245+W246+W247+W248+W249+W250</f>
        <v>0</v>
      </c>
      <c r="X251" s="17">
        <f t="shared" ref="X251" si="234">X242+X243+X244+X245+X246+X247+X248+X249+X250</f>
        <v>0</v>
      </c>
      <c r="Y251" s="295"/>
      <c r="Z251" s="295"/>
      <c r="AA251" s="295"/>
      <c r="AB251" s="295"/>
    </row>
    <row r="252" spans="1:28" s="64" customFormat="1" ht="30.75" customHeight="1" thickBot="1" x14ac:dyDescent="0.3">
      <c r="A252" s="366">
        <v>3</v>
      </c>
      <c r="B252" s="348">
        <v>3</v>
      </c>
      <c r="C252" s="368">
        <v>2</v>
      </c>
      <c r="D252" s="354" t="s">
        <v>154</v>
      </c>
      <c r="E252" s="357">
        <v>9</v>
      </c>
      <c r="F252" s="11" t="s">
        <v>115</v>
      </c>
      <c r="G252" s="11" t="s">
        <v>135</v>
      </c>
      <c r="H252" s="11" t="s">
        <v>20</v>
      </c>
      <c r="I252" s="10">
        <f>J252+L252</f>
        <v>55</v>
      </c>
      <c r="J252" s="11">
        <v>0</v>
      </c>
      <c r="K252" s="11">
        <v>0</v>
      </c>
      <c r="L252" s="12">
        <v>55</v>
      </c>
      <c r="M252" s="157">
        <f>N252+P252</f>
        <v>0</v>
      </c>
      <c r="N252" s="231">
        <v>0</v>
      </c>
      <c r="O252" s="231">
        <v>0</v>
      </c>
      <c r="P252" s="159"/>
      <c r="Q252" s="157">
        <f>R252+T252</f>
        <v>0</v>
      </c>
      <c r="R252" s="293">
        <v>0</v>
      </c>
      <c r="S252" s="293">
        <v>0</v>
      </c>
      <c r="T252" s="159"/>
      <c r="U252" s="10">
        <f t="shared" si="221"/>
        <v>0</v>
      </c>
      <c r="V252" s="11">
        <v>0</v>
      </c>
      <c r="W252" s="11">
        <v>0</v>
      </c>
      <c r="X252" s="12"/>
      <c r="Y252" s="296"/>
      <c r="Z252" s="296"/>
      <c r="AA252" s="296"/>
      <c r="AB252" s="296"/>
    </row>
    <row r="253" spans="1:28" s="64" customFormat="1" ht="19.5" customHeight="1" thickBot="1" x14ac:dyDescent="0.3">
      <c r="A253" s="367"/>
      <c r="B253" s="350"/>
      <c r="C253" s="369"/>
      <c r="D253" s="356"/>
      <c r="E253" s="359"/>
      <c r="F253" s="362" t="s">
        <v>22</v>
      </c>
      <c r="G253" s="363"/>
      <c r="H253" s="364"/>
      <c r="I253" s="15">
        <f t="shared" si="222"/>
        <v>55</v>
      </c>
      <c r="J253" s="16">
        <f>SUM(J252:J252)</f>
        <v>0</v>
      </c>
      <c r="K253" s="16">
        <f>SUM(K252:K252)</f>
        <v>0</v>
      </c>
      <c r="L253" s="17">
        <f>SUM(L252:L252)</f>
        <v>55</v>
      </c>
      <c r="M253" s="15">
        <f t="shared" ref="M253" si="235">N253+P253</f>
        <v>0</v>
      </c>
      <c r="N253" s="16">
        <f>SUM(N252:N252)</f>
        <v>0</v>
      </c>
      <c r="O253" s="16">
        <f>SUM(O252:O252)</f>
        <v>0</v>
      </c>
      <c r="P253" s="17">
        <f>SUM(P252:P252)</f>
        <v>0</v>
      </c>
      <c r="Q253" s="15">
        <f t="shared" ref="Q253:Q262" si="236">R253+T253</f>
        <v>0</v>
      </c>
      <c r="R253" s="16">
        <f>SUM(R252:R252)</f>
        <v>0</v>
      </c>
      <c r="S253" s="16">
        <f>SUM(S252:S252)</f>
        <v>0</v>
      </c>
      <c r="T253" s="17">
        <f>SUM(T252:T252)</f>
        <v>0</v>
      </c>
      <c r="U253" s="15">
        <f t="shared" si="221"/>
        <v>0</v>
      </c>
      <c r="V253" s="16">
        <f>SUM(V252:V252)</f>
        <v>0</v>
      </c>
      <c r="W253" s="16">
        <f>SUM(W252:W252)</f>
        <v>0</v>
      </c>
      <c r="X253" s="17">
        <f>SUM(X252:X252)</f>
        <v>0</v>
      </c>
      <c r="Y253" s="295"/>
      <c r="Z253" s="295"/>
      <c r="AA253" s="295"/>
      <c r="AB253" s="295"/>
    </row>
    <row r="254" spans="1:28" s="64" customFormat="1" ht="16.5" customHeight="1" x14ac:dyDescent="0.25">
      <c r="A254" s="366">
        <v>3</v>
      </c>
      <c r="B254" s="388">
        <v>3</v>
      </c>
      <c r="C254" s="391">
        <v>3</v>
      </c>
      <c r="D254" s="422" t="s">
        <v>161</v>
      </c>
      <c r="E254" s="269">
        <v>18</v>
      </c>
      <c r="F254" s="558" t="s">
        <v>115</v>
      </c>
      <c r="G254" s="151" t="s">
        <v>160</v>
      </c>
      <c r="H254" s="152" t="s">
        <v>20</v>
      </c>
      <c r="I254" s="10">
        <f t="shared" ref="I254:I260" si="237">J254+L254</f>
        <v>0.5</v>
      </c>
      <c r="J254" s="11">
        <v>0.5</v>
      </c>
      <c r="K254" s="11"/>
      <c r="L254" s="12"/>
      <c r="M254" s="195">
        <f t="shared" ref="M254:M260" si="238">N254+P254</f>
        <v>6.5</v>
      </c>
      <c r="N254" s="200">
        <v>6.5</v>
      </c>
      <c r="O254" s="231">
        <v>0</v>
      </c>
      <c r="P254" s="159"/>
      <c r="Q254" s="157">
        <f t="shared" si="236"/>
        <v>5</v>
      </c>
      <c r="R254" s="293">
        <v>5</v>
      </c>
      <c r="S254" s="293">
        <v>0</v>
      </c>
      <c r="T254" s="159"/>
      <c r="U254" s="10">
        <f t="shared" si="221"/>
        <v>5</v>
      </c>
      <c r="V254" s="11">
        <v>5</v>
      </c>
      <c r="W254" s="11">
        <v>0</v>
      </c>
      <c r="X254" s="12"/>
      <c r="Y254" s="296"/>
      <c r="Z254" s="296"/>
      <c r="AA254" s="296"/>
      <c r="AB254" s="296"/>
    </row>
    <row r="255" spans="1:28" s="64" customFormat="1" ht="16.5" customHeight="1" x14ac:dyDescent="0.25">
      <c r="A255" s="397"/>
      <c r="B255" s="388"/>
      <c r="C255" s="368"/>
      <c r="D255" s="354"/>
      <c r="E255" s="268">
        <v>23</v>
      </c>
      <c r="F255" s="559"/>
      <c r="G255" s="277" t="s">
        <v>227</v>
      </c>
      <c r="H255" s="159" t="s">
        <v>20</v>
      </c>
      <c r="I255" s="157">
        <f t="shared" si="237"/>
        <v>1.5</v>
      </c>
      <c r="J255" s="270">
        <v>1.5</v>
      </c>
      <c r="K255" s="270"/>
      <c r="L255" s="159"/>
      <c r="M255" s="195">
        <f t="shared" si="238"/>
        <v>0</v>
      </c>
      <c r="N255" s="200"/>
      <c r="O255" s="270">
        <v>0</v>
      </c>
      <c r="P255" s="159"/>
      <c r="Q255" s="157">
        <f t="shared" si="236"/>
        <v>0</v>
      </c>
      <c r="R255" s="293"/>
      <c r="S255" s="293">
        <v>0</v>
      </c>
      <c r="T255" s="159"/>
      <c r="U255" s="157">
        <f t="shared" si="221"/>
        <v>0</v>
      </c>
      <c r="V255" s="270"/>
      <c r="W255" s="270">
        <v>0</v>
      </c>
      <c r="X255" s="159"/>
      <c r="Y255" s="296"/>
      <c r="Z255" s="296"/>
      <c r="AA255" s="296"/>
      <c r="AB255" s="296"/>
    </row>
    <row r="256" spans="1:28" s="64" customFormat="1" ht="16.5" customHeight="1" thickBot="1" x14ac:dyDescent="0.3">
      <c r="A256" s="397"/>
      <c r="B256" s="388"/>
      <c r="C256" s="368"/>
      <c r="D256" s="354"/>
      <c r="E256" s="269">
        <v>28</v>
      </c>
      <c r="F256" s="560"/>
      <c r="G256" s="278" t="s">
        <v>228</v>
      </c>
      <c r="H256" s="267" t="s">
        <v>20</v>
      </c>
      <c r="I256" s="157">
        <f t="shared" si="237"/>
        <v>5</v>
      </c>
      <c r="J256" s="270">
        <v>5</v>
      </c>
      <c r="K256" s="270"/>
      <c r="L256" s="159"/>
      <c r="M256" s="195">
        <f t="shared" si="238"/>
        <v>0</v>
      </c>
      <c r="N256" s="200"/>
      <c r="O256" s="270">
        <v>0</v>
      </c>
      <c r="P256" s="159"/>
      <c r="Q256" s="157">
        <f t="shared" si="236"/>
        <v>0</v>
      </c>
      <c r="R256" s="293"/>
      <c r="S256" s="293">
        <v>0</v>
      </c>
      <c r="T256" s="159"/>
      <c r="U256" s="157">
        <f t="shared" si="221"/>
        <v>0</v>
      </c>
      <c r="V256" s="270"/>
      <c r="W256" s="270">
        <v>0</v>
      </c>
      <c r="X256" s="159"/>
      <c r="Y256" s="296"/>
      <c r="Z256" s="296"/>
      <c r="AA256" s="296"/>
      <c r="AB256" s="296"/>
    </row>
    <row r="257" spans="1:28" s="66" customFormat="1" ht="18.75" customHeight="1" thickBot="1" x14ac:dyDescent="0.25">
      <c r="A257" s="367"/>
      <c r="B257" s="388"/>
      <c r="C257" s="368"/>
      <c r="D257" s="354"/>
      <c r="E257" s="275"/>
      <c r="F257" s="372" t="s">
        <v>22</v>
      </c>
      <c r="G257" s="373"/>
      <c r="H257" s="364"/>
      <c r="I257" s="15">
        <f t="shared" si="237"/>
        <v>7</v>
      </c>
      <c r="J257" s="16">
        <f>J254+J255+J256</f>
        <v>7</v>
      </c>
      <c r="K257" s="16">
        <f>SUM(K254:K254)</f>
        <v>0</v>
      </c>
      <c r="L257" s="17">
        <f>SUM(L254:L254)</f>
        <v>0</v>
      </c>
      <c r="M257" s="15">
        <f t="shared" si="238"/>
        <v>6.5</v>
      </c>
      <c r="N257" s="16">
        <f>SUM(N254:N254)</f>
        <v>6.5</v>
      </c>
      <c r="O257" s="16">
        <f>SUM(O254:O254)</f>
        <v>0</v>
      </c>
      <c r="P257" s="17">
        <f>SUM(P254:P254)</f>
        <v>0</v>
      </c>
      <c r="Q257" s="15">
        <f t="shared" si="236"/>
        <v>5</v>
      </c>
      <c r="R257" s="16">
        <f>SUM(R254:R254)</f>
        <v>5</v>
      </c>
      <c r="S257" s="16">
        <f>SUM(S254:S254)</f>
        <v>0</v>
      </c>
      <c r="T257" s="17">
        <f>SUM(T254:T254)</f>
        <v>0</v>
      </c>
      <c r="U257" s="15">
        <f t="shared" si="221"/>
        <v>5</v>
      </c>
      <c r="V257" s="16">
        <f>SUM(V254:V254)</f>
        <v>5</v>
      </c>
      <c r="W257" s="16">
        <f>SUM(W254:W254)</f>
        <v>0</v>
      </c>
      <c r="X257" s="17">
        <f>SUM(X254:X254)</f>
        <v>0</v>
      </c>
      <c r="Y257" s="295"/>
      <c r="Z257" s="295"/>
      <c r="AA257" s="295"/>
      <c r="AB257" s="295"/>
    </row>
    <row r="258" spans="1:28" s="64" customFormat="1" ht="16.5" customHeight="1" x14ac:dyDescent="0.25">
      <c r="A258" s="366">
        <v>3</v>
      </c>
      <c r="B258" s="388">
        <v>3</v>
      </c>
      <c r="C258" s="391">
        <v>4</v>
      </c>
      <c r="D258" s="422" t="s">
        <v>224</v>
      </c>
      <c r="E258" s="368">
        <v>9</v>
      </c>
      <c r="F258" s="360" t="s">
        <v>115</v>
      </c>
      <c r="G258" s="360" t="s">
        <v>225</v>
      </c>
      <c r="H258" s="242" t="s">
        <v>20</v>
      </c>
      <c r="I258" s="157">
        <f t="shared" si="237"/>
        <v>3</v>
      </c>
      <c r="J258" s="277"/>
      <c r="K258" s="277"/>
      <c r="L258" s="159">
        <v>3</v>
      </c>
      <c r="M258" s="157">
        <f t="shared" si="238"/>
        <v>25</v>
      </c>
      <c r="N258" s="277"/>
      <c r="O258" s="277">
        <v>0</v>
      </c>
      <c r="P258" s="159">
        <v>25</v>
      </c>
      <c r="Q258" s="157">
        <f t="shared" si="236"/>
        <v>50</v>
      </c>
      <c r="R258" s="293"/>
      <c r="S258" s="293">
        <v>0</v>
      </c>
      <c r="T258" s="159">
        <v>50</v>
      </c>
      <c r="U258" s="157">
        <f t="shared" si="221"/>
        <v>75</v>
      </c>
      <c r="V258" s="277"/>
      <c r="W258" s="277">
        <v>0</v>
      </c>
      <c r="X258" s="159">
        <v>75</v>
      </c>
      <c r="Y258" s="296"/>
      <c r="Z258" s="296"/>
      <c r="AA258" s="296"/>
      <c r="AB258" s="296"/>
    </row>
    <row r="259" spans="1:28" s="64" customFormat="1" ht="16.5" customHeight="1" thickBot="1" x14ac:dyDescent="0.3">
      <c r="A259" s="397"/>
      <c r="B259" s="388"/>
      <c r="C259" s="368"/>
      <c r="D259" s="354"/>
      <c r="E259" s="369"/>
      <c r="F259" s="361"/>
      <c r="G259" s="361"/>
      <c r="H259" s="327" t="s">
        <v>234</v>
      </c>
      <c r="I259" s="180"/>
      <c r="J259" s="308"/>
      <c r="K259" s="308"/>
      <c r="L259" s="93"/>
      <c r="M259" s="324">
        <f>N259+P259</f>
        <v>5</v>
      </c>
      <c r="N259" s="325"/>
      <c r="O259" s="325"/>
      <c r="P259" s="326">
        <v>5</v>
      </c>
      <c r="Q259" s="180"/>
      <c r="R259" s="308"/>
      <c r="S259" s="308"/>
      <c r="T259" s="93"/>
      <c r="U259" s="180"/>
      <c r="V259" s="308"/>
      <c r="W259" s="308"/>
      <c r="X259" s="93"/>
      <c r="Y259" s="296"/>
      <c r="Z259" s="296"/>
      <c r="AA259" s="296"/>
      <c r="AB259" s="296"/>
    </row>
    <row r="260" spans="1:28" s="66" customFormat="1" ht="18.75" customHeight="1" thickBot="1" x14ac:dyDescent="0.25">
      <c r="A260" s="367"/>
      <c r="B260" s="388"/>
      <c r="C260" s="368"/>
      <c r="D260" s="354"/>
      <c r="E260" s="275"/>
      <c r="F260" s="528" t="s">
        <v>22</v>
      </c>
      <c r="G260" s="529"/>
      <c r="H260" s="364"/>
      <c r="I260" s="15">
        <f t="shared" si="237"/>
        <v>3</v>
      </c>
      <c r="J260" s="16">
        <f>J258</f>
        <v>0</v>
      </c>
      <c r="K260" s="16">
        <f>SUM(K258:K258)</f>
        <v>0</v>
      </c>
      <c r="L260" s="17">
        <f>SUM(L258:L258)</f>
        <v>3</v>
      </c>
      <c r="M260" s="15">
        <f t="shared" si="238"/>
        <v>30</v>
      </c>
      <c r="N260" s="16">
        <f>SUM(N258:N258)</f>
        <v>0</v>
      </c>
      <c r="O260" s="16">
        <f>SUM(O258:O258)</f>
        <v>0</v>
      </c>
      <c r="P260" s="17">
        <f>P258+P259</f>
        <v>30</v>
      </c>
      <c r="Q260" s="15">
        <f t="shared" si="236"/>
        <v>50</v>
      </c>
      <c r="R260" s="16">
        <f>SUM(R258:R258)</f>
        <v>0</v>
      </c>
      <c r="S260" s="16">
        <f>SUM(S258:S258)</f>
        <v>0</v>
      </c>
      <c r="T260" s="17">
        <f>SUM(T258:T258)</f>
        <v>50</v>
      </c>
      <c r="U260" s="15">
        <f t="shared" si="221"/>
        <v>75</v>
      </c>
      <c r="V260" s="16">
        <f>SUM(V258:V258)</f>
        <v>0</v>
      </c>
      <c r="W260" s="16">
        <f>SUM(W258:W258)</f>
        <v>0</v>
      </c>
      <c r="X260" s="17">
        <f>SUM(X258:X258)</f>
        <v>75</v>
      </c>
      <c r="Y260" s="295"/>
      <c r="Z260" s="295"/>
      <c r="AA260" s="295"/>
      <c r="AB260" s="295"/>
    </row>
    <row r="261" spans="1:28" s="66" customFormat="1" ht="10.5" thickBot="1" x14ac:dyDescent="0.25">
      <c r="A261" s="113">
        <v>3</v>
      </c>
      <c r="B261" s="138">
        <v>3</v>
      </c>
      <c r="C261" s="426" t="s">
        <v>48</v>
      </c>
      <c r="D261" s="427"/>
      <c r="E261" s="427"/>
      <c r="F261" s="427"/>
      <c r="G261" s="427"/>
      <c r="H261" s="428"/>
      <c r="I261" s="24">
        <f t="shared" ref="I261" si="239">J261+L261</f>
        <v>88.5</v>
      </c>
      <c r="J261" s="25">
        <f>J257+J253+J251+J260</f>
        <v>30.5</v>
      </c>
      <c r="K261" s="25">
        <f>K257+K253+K251+K260</f>
        <v>0</v>
      </c>
      <c r="L261" s="25">
        <f>L257+L253+L251+L260</f>
        <v>58</v>
      </c>
      <c r="M261" s="24">
        <f t="shared" ref="M261" si="240">N261+P261</f>
        <v>76.3</v>
      </c>
      <c r="N261" s="25">
        <f>N257+N253+N251+N260</f>
        <v>46.3</v>
      </c>
      <c r="O261" s="25">
        <f>O257+O253+O251+O260</f>
        <v>0</v>
      </c>
      <c r="P261" s="25">
        <f>P257+P253+P251+P260</f>
        <v>30</v>
      </c>
      <c r="Q261" s="24">
        <f t="shared" si="236"/>
        <v>100</v>
      </c>
      <c r="R261" s="25">
        <f>R257+R253+R251+R260</f>
        <v>50</v>
      </c>
      <c r="S261" s="25">
        <f>S257+S253+S251+S260</f>
        <v>0</v>
      </c>
      <c r="T261" s="25">
        <f>T257+T253+T251+T260</f>
        <v>50</v>
      </c>
      <c r="U261" s="24">
        <f t="shared" si="221"/>
        <v>145.5</v>
      </c>
      <c r="V261" s="25">
        <f>V257+V253+V251+V260</f>
        <v>70.5</v>
      </c>
      <c r="W261" s="25">
        <f>W257+W253+W251+W260</f>
        <v>0</v>
      </c>
      <c r="X261" s="25">
        <f>X257+X253+X251+X260</f>
        <v>75</v>
      </c>
      <c r="Y261" s="295"/>
      <c r="Z261" s="295"/>
      <c r="AA261" s="295"/>
      <c r="AB261" s="295"/>
    </row>
    <row r="262" spans="1:28" s="64" customFormat="1" ht="13" thickBot="1" x14ac:dyDescent="0.3">
      <c r="A262" s="132">
        <v>3</v>
      </c>
      <c r="B262" s="429" t="s">
        <v>83</v>
      </c>
      <c r="C262" s="430"/>
      <c r="D262" s="430"/>
      <c r="E262" s="430"/>
      <c r="F262" s="430"/>
      <c r="G262" s="430"/>
      <c r="H262" s="431"/>
      <c r="I262" s="48">
        <f t="shared" si="222"/>
        <v>286.5</v>
      </c>
      <c r="J262" s="49">
        <f>J261+J240+J230</f>
        <v>168.5</v>
      </c>
      <c r="K262" s="49">
        <f>K261+K240+K230</f>
        <v>0</v>
      </c>
      <c r="L262" s="50">
        <f>L261+L240+L230</f>
        <v>118</v>
      </c>
      <c r="M262" s="48">
        <f t="shared" ref="M262" si="241">N262+P262</f>
        <v>309.3</v>
      </c>
      <c r="N262" s="49">
        <f>N261+N240+N230</f>
        <v>229.3</v>
      </c>
      <c r="O262" s="49">
        <f>O261+O240+O230</f>
        <v>0</v>
      </c>
      <c r="P262" s="50">
        <f>P261+P240+P230</f>
        <v>80</v>
      </c>
      <c r="Q262" s="48">
        <f t="shared" si="236"/>
        <v>403</v>
      </c>
      <c r="R262" s="49">
        <f>R261+R240+R230</f>
        <v>253</v>
      </c>
      <c r="S262" s="49">
        <f>S261+S240+S230</f>
        <v>0</v>
      </c>
      <c r="T262" s="50">
        <f>T261+T240+T230</f>
        <v>150</v>
      </c>
      <c r="U262" s="48">
        <f t="shared" si="221"/>
        <v>500.5</v>
      </c>
      <c r="V262" s="49">
        <f>V261+V240+V230</f>
        <v>325.5</v>
      </c>
      <c r="W262" s="49">
        <f>W261+W240+W230</f>
        <v>0</v>
      </c>
      <c r="X262" s="50">
        <f>X261+X240+X230</f>
        <v>175</v>
      </c>
      <c r="Y262" s="295"/>
      <c r="Z262" s="295"/>
      <c r="AA262" s="295"/>
      <c r="AB262" s="295"/>
    </row>
    <row r="263" spans="1:28" s="64" customFormat="1" ht="13" thickBot="1" x14ac:dyDescent="0.3">
      <c r="A263" s="522" t="s">
        <v>136</v>
      </c>
      <c r="B263" s="523"/>
      <c r="C263" s="523"/>
      <c r="D263" s="523"/>
      <c r="E263" s="523"/>
      <c r="F263" s="523"/>
      <c r="G263" s="523"/>
      <c r="H263" s="524"/>
      <c r="I263" s="58">
        <f>J263+L263</f>
        <v>11813.699999999999</v>
      </c>
      <c r="J263" s="59">
        <f>J186+J225+J262</f>
        <v>2004.99</v>
      </c>
      <c r="K263" s="59">
        <f>K186+K225+K262</f>
        <v>15.3</v>
      </c>
      <c r="L263" s="60">
        <f>L186+L225+L262</f>
        <v>9808.7099999999991</v>
      </c>
      <c r="M263" s="58">
        <f>N263+P263</f>
        <v>11665.8</v>
      </c>
      <c r="N263" s="59">
        <f>N186+N225+N262</f>
        <v>1615.3999999999999</v>
      </c>
      <c r="O263" s="59">
        <f>O186+O225+O262</f>
        <v>14.6</v>
      </c>
      <c r="P263" s="60">
        <f>P186+P225+P262</f>
        <v>10050.4</v>
      </c>
      <c r="Q263" s="58">
        <f t="shared" ref="Q263:Q274" si="242">R263+T263</f>
        <v>10222.199999999999</v>
      </c>
      <c r="R263" s="59">
        <f t="shared" ref="R263:X263" si="243">R186+R225+R262</f>
        <v>1462.9</v>
      </c>
      <c r="S263" s="59">
        <f t="shared" si="243"/>
        <v>0</v>
      </c>
      <c r="T263" s="60">
        <f t="shared" si="243"/>
        <v>8759.2999999999993</v>
      </c>
      <c r="U263" s="58">
        <f t="shared" si="243"/>
        <v>7585.5</v>
      </c>
      <c r="V263" s="59">
        <f t="shared" si="243"/>
        <v>1510.5</v>
      </c>
      <c r="W263" s="59">
        <f t="shared" si="243"/>
        <v>0</v>
      </c>
      <c r="X263" s="60">
        <f t="shared" si="243"/>
        <v>6075</v>
      </c>
      <c r="Y263" s="303"/>
      <c r="Z263" s="303"/>
      <c r="AA263" s="303"/>
      <c r="AB263" s="303"/>
    </row>
    <row r="264" spans="1:28" s="64" customFormat="1" ht="12.75" customHeight="1" x14ac:dyDescent="0.25">
      <c r="A264" s="525" t="s">
        <v>151</v>
      </c>
      <c r="B264" s="526"/>
      <c r="C264" s="526"/>
      <c r="D264" s="526"/>
      <c r="E264" s="526"/>
      <c r="F264" s="526"/>
      <c r="G264" s="526"/>
      <c r="H264" s="527"/>
      <c r="I264" s="162">
        <f t="shared" ref="I264" si="244">J264+L264</f>
        <v>5588.5</v>
      </c>
      <c r="J264" s="163">
        <f>J258+J256+J255+J254+J252+J250+J249+J248+J247+J246+J245+J244+J243+J242+J237+J235+J232+J228+J222+J220+J218+J216+J214+J212+J210+J208+J206+J204+J202+J197+J193+J191+J189+J183+J179+J177+J175+J173+J166+J162+J160+J154+J152+J149+J145+J141+J139+J134+J132+J129+J125+J123+J119+J110+J107+J104+J101+J99+J95+J92+J87+J85+J79+J76+J74+J72+J69+J67+J56+J54+J47+J45+J42+J39+J36+J33+J30+J27+J24+J21+J18+J15+J12</f>
        <v>629.29999999999995</v>
      </c>
      <c r="K264" s="163">
        <f>K258+K256+K255+K254+K252+K250+K249+K248+K247+K246+K245+K244+K243+K242+K237+K235+K232+K228+K222+K220+K218+K216+K214+K212+K210+K208+K206+K204+K202+K197+K193+K191+K189+K183+K179+K177+K175+K173+K166+K162+K160+K154+K152+K149+K145+K141+K139+K134+K132+K129+K125+K123+K119+K110+K107+K104+K101+K99+K95+K92+K87+K85+K79+K76+K74+K72+K69+K67+K56+K54+K47+K45+K42+K39+K36+K33+K30+K27+K24+K21+K18+K15+K12</f>
        <v>9.6999999999999993</v>
      </c>
      <c r="L264" s="163">
        <f>L258+L256+L255+L254+L252+L250+L249+L248+L247+L246+L245+L244+L243+L242+L237+L235+L232+L228+L222+L220+L218+L216+L214+L212+L210+L208+L206+L204+L202+L197+L193+L191+L189+L183+L179+L177+L175+L173+L166+L162+L160+L154+L152+L149+L145+L141+L139+L134+L132+L129+L125+L123+L119+L110+L107+L104+L101+L99+L95+L92+L87+L85+L79+L76+L74+L72+L69+L67+L56+L54+L47+L45+L42+L39+L36+L33+L30+L27+L24+L21+L18+L15+L12</f>
        <v>4959.2</v>
      </c>
      <c r="M264" s="162">
        <f t="shared" ref="M264" si="245">N264+P264</f>
        <v>4233.3999999999996</v>
      </c>
      <c r="N264" s="163">
        <f>N258+N256+N255+N254+N252+N250+N249+N248+N247+N246+N245+N244+N243+N242+N237+N235+N232+N228+N222+N220+N218+N216+N214+N212+N210+N208+N206+N204+N202+N197+N193+N191+N189+N183+N179+N177+N175+N173+N166+N162+N160+N154+N152+N149+N145+N141+N139+N134+N132+N129+N125+N123+N119+N110+N107+N104+N101+N99+N95+N92+N87+N85+N79+N76+N74+N72+N69+N67+N56+N54+N47+N45+N42+N39+N36+N33+N30+N27+N24+N21+N18+N15+N12</f>
        <v>1597.6</v>
      </c>
      <c r="O264" s="163">
        <f>O258+O256+O255+O254+O252+O250+O249+O248+O247+O246+O245+O244+O243+O242+O237+O235+O232+O228+O222+O220+O218+O216+O214+O212+O210+O208+O206+O204+O202+O197+O193+O191+O189+O183+O179+O177+O175+O173+O166+O162+O160+O154+O152+O149+O145+O141+O139+O134+O132+O129+O125+O123+O119+O110+O107+O104+O101+O99+O95+O92+O87+O85+O79+O76+O74+O72+O69+O67+O56+O54+O47+O45+O42+O39+O36+O33+O30+O27+O24+O21+O18+O15+O12</f>
        <v>11</v>
      </c>
      <c r="P264" s="163">
        <f>P258+P256+P255+P254+P252+P250+P249+P248+P247+P246+P245+P244+P243+P242+P237+P235+P232+P228+P222+P220+P218+P216+P214+P212+P210+P208+P206+P204+P202+P197+P193+P191+P189+P183+P179+P177+P175+P173+P166+P162+P160+P154+P152+P149+P145+P141+P139+P134+P132+P129+P125+P123+P119+P110+P107+P104+P101+P99+P95+P92+P87+P85+P79+P76+P74+P72+P69+P67+P56+P54+P47+P45+P42+P39+P36+P33+P30+P27+P24+P21+P18+P15+P12</f>
        <v>2635.8</v>
      </c>
      <c r="Q264" s="162">
        <f t="shared" si="242"/>
        <v>5962.7</v>
      </c>
      <c r="R264" s="163">
        <f>R258+R256+R255+R254+R252+R250+R249+R248+R247+R246+R245+R244+R243+R242+R237+R235+R232+R228+R222+R220+R218+R216+R214+R212+R210+R208+R206+R204+R202+R197+R193+R191+R189+R183+R179+R177+R175+R173+R166+R162+R160+R154+R152+R149+R145+R141+R139+R134+R132+R129+R125+R123+R119+R110+R107+R104+R101+R99+R95+R92+R87+R85+R79+R76+R74+R72+R69+R67+R56+R54+R47+R45+R42+R39+R36+R33+R30+R27+R24+R21+R18+R15+R12</f>
        <v>1451</v>
      </c>
      <c r="S264" s="163">
        <f>S258+S256+S255+S254+S252+S250+S249+S248+S247+S246+S245+S244+S243+S242+S237+S235+S232+S228+S222+S220+S218+S216+S214+S212+S210+S208+S206+S204+S202+S197+S193+S191+S189+S183+S179+S177+S175+S173+S166+S162+S160+S154+S152+S149+S145+S141+S139+S134+S132+S129+S125+S123+S119+S110+S107+S104+S101+S99+S95+S92+S87+S85+S79+S76+S74+S72+S69+S67+S56+S54+S47+S45+S42+S39+S36+S33+S30+S27+S24+S21+S18+S15+S12</f>
        <v>0</v>
      </c>
      <c r="T264" s="163">
        <f>T258+T256+T255+T254+T252+T250+T249+T248+T247+T246+T245+T244+T243+T242+T237+T235+T232+T228+T222+T220+T218+T216+T214+T212+T210+T208+T206+T204+T202+T197+T193+T191+T189+T183+T179+T177+T175+T173+T166+T162+T160+T154+T152+T149+T145+T141+T139+T134+T132+T129+T125+T123+T119+T110+T107+T104+T101+T99+T95+T92+T87+T85+T79+T76+T74+T72+T69+T67+T56+T54+T47+T45+T42+T39+T36+T33+T30+T27+T24+T21+T18+T15+T12</f>
        <v>4511.7</v>
      </c>
      <c r="U264" s="162">
        <f t="shared" ref="U264:U274" si="246">V264+X264</f>
        <v>4730.5</v>
      </c>
      <c r="V264" s="163">
        <f>V258+V256+V255+V254+V252+V250+V249+V248+V247+V246+V245+V244+V243+V242+V237+V235+V232+V228+V222+V220+V218+V216+V214+V212+V210+V208+V206+V204+V202+V197+V193+V191+V189+V183+V179+V177+V175+V173+V166+V162+V160+V154+V152+V149+V145+V141+V139+V134+V132+V129+V125+V123+V119+V110+V107+V104+V101+V99+V95+V92+V87+V85+V79+V76+V74+V72+V69+V67+V56+V54+V47+V45+V42+V39+V36+V33+V30+V27+V24+V21+V18+V15+V12</f>
        <v>1505.5</v>
      </c>
      <c r="W264" s="163">
        <f>W258+W256+W255+W254+W252+W250+W249+W248+W247+W246+W245+W244+W243+W242+W237+W235+W232+W228+W222+W220+W218+W216+W214+W212+W210+W208+W206+W204+W202+W197+W193+W191+W189+W183+W179+W177+W175+W173+W166+W162+W160+W154+W152+W149+W145+W141+W139+W134+W132+W129+W125+W123+W119+W110+W107+W104+W101+W99+W95+W92+W87+W85+W79+W76+W74+W72+W69+W67+W56+W54+W47+W45+W42+W39+W36+W33+W30+W27+W24+W21+W18+W15+W12</f>
        <v>0</v>
      </c>
      <c r="X264" s="344">
        <f>X258+X256+X255+X254+X252+X250+X249+X248+X247+X246+X245+X244+X243+X242+X237+X235+X232+X228+X222+X220+X218+X216+X214+X212+X210+X208+X206+X204+X202+X197+X193+X191+X189+X183+X179+X177+X175+X173+X166+X162+X160+X154+X152+X149+X145+X141+X139+X134+X132+X129+X125+X123+X119+X110+X107+X104+X101+X99+X95+X92+X87+X85+X79+X76+X74+X72+X69+X67+X56+X54+X47+X45+X42+X39+X36+X33+X30+X27+X24+X21+X18+X15+X12</f>
        <v>3225</v>
      </c>
      <c r="Y264" s="303"/>
      <c r="Z264" s="303"/>
      <c r="AA264" s="303"/>
      <c r="AB264" s="303"/>
    </row>
    <row r="265" spans="1:28" s="63" customFormat="1" ht="12.75" customHeight="1" x14ac:dyDescent="0.35">
      <c r="A265" s="519" t="s">
        <v>152</v>
      </c>
      <c r="B265" s="520"/>
      <c r="C265" s="520"/>
      <c r="D265" s="520"/>
      <c r="E265" s="520"/>
      <c r="F265" s="520"/>
      <c r="G265" s="520"/>
      <c r="H265" s="521"/>
      <c r="I265" s="164">
        <f>J265+L265</f>
        <v>3162</v>
      </c>
      <c r="J265" s="165">
        <f>J165+J151+J148+J138+J131+J127+J122+J120+J106+J103+J83+J77+J70+J66+J53+J142</f>
        <v>610.49</v>
      </c>
      <c r="K265" s="165">
        <f t="shared" ref="K265:L265" si="247">K165+K151+K148+K138+K131+K127+K122+K120+K106+K103+K83+K77+K70+K66+K53+K142</f>
        <v>0</v>
      </c>
      <c r="L265" s="165">
        <f t="shared" si="247"/>
        <v>2551.5100000000002</v>
      </c>
      <c r="M265" s="252">
        <f>N265+P265</f>
        <v>4083</v>
      </c>
      <c r="N265" s="165">
        <f>N165+N151+N148+N138+N131+N127+N122+N120+N106+N103+N83+N77+N70+N66+N53+N142</f>
        <v>3</v>
      </c>
      <c r="O265" s="165">
        <f t="shared" ref="O265:P265" si="248">O165+O151+O148+O138+O131+O127+O122+O120+O106+O103+O83+O77+O70+O66+O53+O142</f>
        <v>0</v>
      </c>
      <c r="P265" s="165">
        <f t="shared" si="248"/>
        <v>4080</v>
      </c>
      <c r="Q265" s="164">
        <f t="shared" si="242"/>
        <v>3305</v>
      </c>
      <c r="R265" s="165">
        <f>R165+R151+R148+R138+R131+R127+R122+R120+R106+R103+R83+R77+R70+R66+R53+R142</f>
        <v>5</v>
      </c>
      <c r="S265" s="165">
        <f t="shared" ref="S265:T265" si="249">S165+S151+S148+S138+S131+S127+S122+S120+S106+S103+S83+S77+S70+S66+S53+S142</f>
        <v>0</v>
      </c>
      <c r="T265" s="165">
        <f t="shared" si="249"/>
        <v>3300</v>
      </c>
      <c r="U265" s="164">
        <f t="shared" si="246"/>
        <v>2855</v>
      </c>
      <c r="V265" s="165">
        <f>V165+V151+V148+V138+V131+V127+V122+V120+V106+V103+V83+V77+V70+V66+V53+V142</f>
        <v>5</v>
      </c>
      <c r="W265" s="165">
        <f t="shared" ref="W265:X265" si="250">W165+W151+W148+W138+W131+W127+W122+W120+W106+W103+W83+W77+W70+W66+W53+W142</f>
        <v>0</v>
      </c>
      <c r="X265" s="172">
        <f t="shared" si="250"/>
        <v>2850</v>
      </c>
      <c r="Y265" s="303"/>
      <c r="Z265" s="303"/>
      <c r="AA265" s="303"/>
      <c r="AB265" s="303"/>
    </row>
    <row r="266" spans="1:28" s="63" customFormat="1" ht="12.75" customHeight="1" x14ac:dyDescent="0.35">
      <c r="A266" s="519" t="s">
        <v>182</v>
      </c>
      <c r="B266" s="520"/>
      <c r="C266" s="520"/>
      <c r="D266" s="520"/>
      <c r="E266" s="520"/>
      <c r="F266" s="520"/>
      <c r="G266" s="520"/>
      <c r="H266" s="521"/>
      <c r="I266" s="166">
        <f>J266+L266+K266</f>
        <v>1290.8000000000002</v>
      </c>
      <c r="J266" s="167">
        <f>J238+J233+J146+J136+J109+J80+J57+J43+J40+J37+J34+J31+J28+J25+J22+J19+J16+J13</f>
        <v>758.9000000000002</v>
      </c>
      <c r="K266" s="167">
        <f>K238+K233+K146+K136+K109+K80+K57+K43+K40+K37+K34+K31+K28+K25+K22+K19+K16+K13</f>
        <v>0</v>
      </c>
      <c r="L266" s="167">
        <f>L238+L233+L146+L136+L109+L80+L57+L43+L40+L37+L34+L31+L28+L25+L22+L19+L16+L13</f>
        <v>531.9</v>
      </c>
      <c r="M266" s="166">
        <f t="shared" ref="M266" si="251">N266+P266</f>
        <v>0</v>
      </c>
      <c r="N266" s="167">
        <f>N238+N233+N146+N136+N109+N80+N57+N43+N40+N37+N34+N31+N28+N25+N22+N19+N16+N13</f>
        <v>0</v>
      </c>
      <c r="O266" s="167">
        <f>O238+O233+O146+O136+O109+O80+O57+O43+O40+O37+O34+O31+O28+O25+O22+O19+O16+O13</f>
        <v>0</v>
      </c>
      <c r="P266" s="167">
        <f>P238+P233+P146+P136+P109+P80+P57+P43+P40+P37+P34+P31+P28+P25+P22+P19+P16+P13</f>
        <v>0</v>
      </c>
      <c r="Q266" s="166">
        <f t="shared" si="242"/>
        <v>0</v>
      </c>
      <c r="R266" s="167">
        <f>R238+R233+R146+R136+R109+R80+R57+R43+R40+R37+R34+R31+R28+R25+R22+R19+R16+R13</f>
        <v>0</v>
      </c>
      <c r="S266" s="167">
        <f>S238+S233+S146+S136+S109+S80+S57+S43+S40+S37+S34+S31+S28+S25+S22+S19+S16+S13</f>
        <v>0</v>
      </c>
      <c r="T266" s="167">
        <f>T238+T233+T146+T136+T109+T80+T57+T43+T40+T37+T34+T31+T28+T25+T22+T19+T16+T13</f>
        <v>0</v>
      </c>
      <c r="U266" s="166">
        <f t="shared" si="246"/>
        <v>0</v>
      </c>
      <c r="V266" s="167">
        <f>V238+V233+V146+V136+V109+V80+V57+V43+V40+V37+V34+V31+V28+V25+V22+V19+V16+V13</f>
        <v>0</v>
      </c>
      <c r="W266" s="167">
        <f>W238+W233+W146+W136+W109+W80+W57+W43+W40+W37+W34+W31+W28+W25+W22+W19+W16+W13</f>
        <v>0</v>
      </c>
      <c r="X266" s="173">
        <f>X238+X233+X146+X136+X109+X80+X57+X43+X40+X37+X34+X31+X28+X25+X22+X19+X16+X13</f>
        <v>0</v>
      </c>
      <c r="Y266" s="303"/>
      <c r="Z266" s="303"/>
      <c r="AA266" s="303"/>
      <c r="AB266" s="303"/>
    </row>
    <row r="267" spans="1:28" s="63" customFormat="1" ht="12.75" customHeight="1" x14ac:dyDescent="0.35">
      <c r="A267" s="519" t="s">
        <v>153</v>
      </c>
      <c r="B267" s="520"/>
      <c r="C267" s="520"/>
      <c r="D267" s="520"/>
      <c r="E267" s="520"/>
      <c r="F267" s="520"/>
      <c r="G267" s="520"/>
      <c r="H267" s="521"/>
      <c r="I267" s="166">
        <f>J267+L267</f>
        <v>549.80000000000007</v>
      </c>
      <c r="J267" s="167">
        <f>J195+J164+J97+J93+J90+J64+J198</f>
        <v>5.6</v>
      </c>
      <c r="K267" s="167">
        <f>K195+K164+K97+K93+K90+K64+K198</f>
        <v>5</v>
      </c>
      <c r="L267" s="167">
        <f>L195+L164+L97+L93+L90+L64+L198</f>
        <v>544.20000000000005</v>
      </c>
      <c r="M267" s="166">
        <f>N267+P267</f>
        <v>2085.1</v>
      </c>
      <c r="N267" s="167">
        <f>N195+N164+N97+N93+N90+N64+N198</f>
        <v>8.8000000000000007</v>
      </c>
      <c r="O267" s="167">
        <f>O195+O164+O97+O93+O90+O64+O198</f>
        <v>8.1</v>
      </c>
      <c r="P267" s="167">
        <f>P195+P164+P97+P93+P90+P64+P198</f>
        <v>2076.2999999999997</v>
      </c>
      <c r="Q267" s="166">
        <f t="shared" si="242"/>
        <v>554.5</v>
      </c>
      <c r="R267" s="167">
        <f>R195+R164+R97+R93+R90+R64+R198</f>
        <v>6.9</v>
      </c>
      <c r="S267" s="167">
        <f>S195+S164+S97+S93+S90+S64+S198</f>
        <v>6.8</v>
      </c>
      <c r="T267" s="173">
        <f>T195+T164+T97+T93+T90+T64+T198</f>
        <v>547.6</v>
      </c>
      <c r="U267" s="166">
        <f t="shared" si="246"/>
        <v>0</v>
      </c>
      <c r="V267" s="167">
        <f>V195+V164+V97+V93+V90+V64+V198</f>
        <v>0</v>
      </c>
      <c r="W267" s="167">
        <f>W195+W164+W97+W93+W90+W64+W198</f>
        <v>0</v>
      </c>
      <c r="X267" s="173">
        <f>X195+X164+X97+X93+X90+X64+X198</f>
        <v>0</v>
      </c>
      <c r="Y267" s="303"/>
      <c r="Z267" s="303"/>
      <c r="AA267" s="303"/>
      <c r="AB267" s="303"/>
    </row>
    <row r="268" spans="1:28" s="63" customFormat="1" ht="12.75" customHeight="1" x14ac:dyDescent="0.35">
      <c r="A268" s="519" t="s">
        <v>183</v>
      </c>
      <c r="B268" s="535"/>
      <c r="C268" s="535"/>
      <c r="D268" s="535"/>
      <c r="E268" s="535"/>
      <c r="F268" s="535"/>
      <c r="G268" s="535"/>
      <c r="H268" s="536"/>
      <c r="I268" s="166">
        <f>J268+L268</f>
        <v>39.1</v>
      </c>
      <c r="J268" s="165">
        <f>J96+J89+J65</f>
        <v>0.7</v>
      </c>
      <c r="K268" s="165">
        <f>K96+K89+K65</f>
        <v>0.6</v>
      </c>
      <c r="L268" s="165">
        <f>L96+L89+L65</f>
        <v>38.4</v>
      </c>
      <c r="M268" s="166">
        <f>N268+P268</f>
        <v>112.5</v>
      </c>
      <c r="N268" s="165">
        <f>N96+N89+N65</f>
        <v>0.7</v>
      </c>
      <c r="O268" s="165">
        <f>O96+O89+O65</f>
        <v>0.6</v>
      </c>
      <c r="P268" s="165">
        <f>P96+P89+P65</f>
        <v>111.8</v>
      </c>
      <c r="Q268" s="166">
        <f t="shared" si="242"/>
        <v>0</v>
      </c>
      <c r="R268" s="165">
        <f>R96+R89+R65</f>
        <v>0</v>
      </c>
      <c r="S268" s="165">
        <f>S96+S89+S65</f>
        <v>0</v>
      </c>
      <c r="T268" s="172">
        <f>T96+T89+T65</f>
        <v>0</v>
      </c>
      <c r="U268" s="166">
        <f t="shared" si="246"/>
        <v>0</v>
      </c>
      <c r="V268" s="165">
        <f>V96+V89+V65</f>
        <v>0</v>
      </c>
      <c r="W268" s="165">
        <f>W96+W89+W65</f>
        <v>0</v>
      </c>
      <c r="X268" s="172">
        <f>X96+X89+X65</f>
        <v>0</v>
      </c>
      <c r="Y268" s="303"/>
      <c r="Z268" s="303"/>
      <c r="AA268" s="303"/>
      <c r="AB268" s="303"/>
    </row>
    <row r="269" spans="1:28" s="63" customFormat="1" ht="12.75" customHeight="1" x14ac:dyDescent="0.35">
      <c r="A269" s="519" t="s">
        <v>239</v>
      </c>
      <c r="B269" s="520"/>
      <c r="C269" s="520"/>
      <c r="D269" s="520"/>
      <c r="E269" s="520"/>
      <c r="F269" s="520"/>
      <c r="G269" s="520"/>
      <c r="H269" s="521"/>
      <c r="I269" s="166">
        <f>J269+L269</f>
        <v>400</v>
      </c>
      <c r="J269" s="167">
        <f>J81</f>
        <v>0</v>
      </c>
      <c r="K269" s="167">
        <f>K81</f>
        <v>0</v>
      </c>
      <c r="L269" s="167">
        <f>L81</f>
        <v>400</v>
      </c>
      <c r="M269" s="166">
        <f>N269+P269</f>
        <v>300</v>
      </c>
      <c r="N269" s="167">
        <f>N81</f>
        <v>0</v>
      </c>
      <c r="O269" s="167">
        <f>O81</f>
        <v>0</v>
      </c>
      <c r="P269" s="173">
        <f>P81</f>
        <v>300</v>
      </c>
      <c r="Q269" s="166">
        <f t="shared" si="242"/>
        <v>400</v>
      </c>
      <c r="R269" s="167">
        <f>R81</f>
        <v>0</v>
      </c>
      <c r="S269" s="167">
        <f>S81</f>
        <v>0</v>
      </c>
      <c r="T269" s="173">
        <f>T81</f>
        <v>400</v>
      </c>
      <c r="U269" s="166">
        <f t="shared" si="246"/>
        <v>0</v>
      </c>
      <c r="V269" s="167">
        <f>V81</f>
        <v>0</v>
      </c>
      <c r="W269" s="167">
        <f>W81</f>
        <v>0</v>
      </c>
      <c r="X269" s="173">
        <f>X81</f>
        <v>0</v>
      </c>
      <c r="Y269" s="303"/>
      <c r="Z269" s="303"/>
      <c r="AA269" s="303"/>
      <c r="AB269" s="303"/>
    </row>
    <row r="270" spans="1:28" s="63" customFormat="1" ht="12.75" customHeight="1" x14ac:dyDescent="0.35">
      <c r="A270" s="519" t="s">
        <v>238</v>
      </c>
      <c r="B270" s="520"/>
      <c r="C270" s="520"/>
      <c r="D270" s="520"/>
      <c r="E270" s="520"/>
      <c r="F270" s="520"/>
      <c r="G270" s="520"/>
      <c r="H270" s="521"/>
      <c r="I270" s="166">
        <f t="shared" ref="I270" si="252">J270+L270</f>
        <v>783.5</v>
      </c>
      <c r="J270" s="167">
        <f>J143+J128</f>
        <v>0</v>
      </c>
      <c r="K270" s="167">
        <f>K143+K128</f>
        <v>0</v>
      </c>
      <c r="L270" s="173">
        <f>L143+L128</f>
        <v>783.5</v>
      </c>
      <c r="M270" s="166">
        <f t="shared" ref="M270" si="253">N270+P270</f>
        <v>0</v>
      </c>
      <c r="N270" s="167">
        <f>N143+N128</f>
        <v>0</v>
      </c>
      <c r="O270" s="167">
        <f>O143+O128</f>
        <v>0</v>
      </c>
      <c r="P270" s="336">
        <f>P143+P128</f>
        <v>0</v>
      </c>
      <c r="Q270" s="166">
        <f t="shared" si="242"/>
        <v>0</v>
      </c>
      <c r="R270" s="167">
        <f>R143+R128</f>
        <v>0</v>
      </c>
      <c r="S270" s="167">
        <f>S143+S128</f>
        <v>0</v>
      </c>
      <c r="T270" s="173">
        <f>T143+T128</f>
        <v>0</v>
      </c>
      <c r="U270" s="343">
        <f t="shared" si="246"/>
        <v>0</v>
      </c>
      <c r="V270" s="167">
        <f>V143+V128</f>
        <v>0</v>
      </c>
      <c r="W270" s="167">
        <f>W143+W128</f>
        <v>0</v>
      </c>
      <c r="X270" s="173">
        <f>X143+X128</f>
        <v>0</v>
      </c>
      <c r="Y270" s="303"/>
      <c r="Z270" s="303"/>
      <c r="AA270" s="303"/>
      <c r="AB270" s="303"/>
    </row>
    <row r="271" spans="1:28" s="63" customFormat="1" ht="12.75" customHeight="1" x14ac:dyDescent="0.35">
      <c r="A271" s="519" t="s">
        <v>248</v>
      </c>
      <c r="B271" s="520"/>
      <c r="C271" s="520"/>
      <c r="D271" s="520"/>
      <c r="E271" s="520"/>
      <c r="F271" s="520"/>
      <c r="G271" s="520"/>
      <c r="H271" s="521"/>
      <c r="I271" s="166"/>
      <c r="J271" s="167">
        <f>J194+J88</f>
        <v>0</v>
      </c>
      <c r="K271" s="167">
        <f t="shared" ref="K271:L271" si="254">K194+K88</f>
        <v>0</v>
      </c>
      <c r="L271" s="167">
        <f t="shared" si="254"/>
        <v>0</v>
      </c>
      <c r="M271" s="166">
        <f>N271+P271</f>
        <v>246.8</v>
      </c>
      <c r="N271" s="167">
        <f>N194+N88</f>
        <v>5.3</v>
      </c>
      <c r="O271" s="167">
        <f t="shared" ref="O271:P271" si="255">O194+O88</f>
        <v>4.2</v>
      </c>
      <c r="P271" s="167">
        <f t="shared" si="255"/>
        <v>241.5</v>
      </c>
      <c r="Q271" s="166">
        <f>R271+T271</f>
        <v>0</v>
      </c>
      <c r="R271" s="167">
        <f>R194+R88</f>
        <v>0</v>
      </c>
      <c r="S271" s="167">
        <f t="shared" ref="S271:T271" si="256">S194+S88</f>
        <v>0</v>
      </c>
      <c r="T271" s="173">
        <f t="shared" si="256"/>
        <v>0</v>
      </c>
      <c r="U271" s="343"/>
      <c r="V271" s="167">
        <f>V194+V88</f>
        <v>0</v>
      </c>
      <c r="W271" s="167">
        <f t="shared" ref="W271:X271" si="257">W194+W88</f>
        <v>0</v>
      </c>
      <c r="X271" s="173">
        <f t="shared" si="257"/>
        <v>0</v>
      </c>
      <c r="Y271" s="303"/>
      <c r="Z271" s="303"/>
      <c r="AA271" s="303"/>
      <c r="AB271" s="303"/>
    </row>
    <row r="272" spans="1:28" s="63" customFormat="1" ht="12.75" customHeight="1" x14ac:dyDescent="0.35">
      <c r="A272" s="519" t="s">
        <v>250</v>
      </c>
      <c r="B272" s="520"/>
      <c r="C272" s="520"/>
      <c r="D272" s="520"/>
      <c r="E272" s="520"/>
      <c r="F272" s="520"/>
      <c r="G272" s="520"/>
      <c r="H272" s="520"/>
      <c r="I272" s="166"/>
      <c r="J272" s="167">
        <f>J135</f>
        <v>0</v>
      </c>
      <c r="K272" s="167">
        <f t="shared" ref="K272:L272" si="258">K135</f>
        <v>0</v>
      </c>
      <c r="L272" s="167">
        <f t="shared" si="258"/>
        <v>0</v>
      </c>
      <c r="M272" s="166">
        <f>N272+P272</f>
        <v>600</v>
      </c>
      <c r="N272" s="167">
        <f>N135</f>
        <v>0</v>
      </c>
      <c r="O272" s="167">
        <f t="shared" ref="O272:P272" si="259">O135</f>
        <v>0</v>
      </c>
      <c r="P272" s="167">
        <f t="shared" si="259"/>
        <v>600</v>
      </c>
      <c r="Q272" s="166"/>
      <c r="R272" s="167">
        <f>R135</f>
        <v>0</v>
      </c>
      <c r="S272" s="167">
        <f t="shared" ref="S272:T272" si="260">S135</f>
        <v>0</v>
      </c>
      <c r="T272" s="167">
        <f t="shared" si="260"/>
        <v>0</v>
      </c>
      <c r="U272" s="343"/>
      <c r="V272" s="167">
        <f>V135</f>
        <v>0</v>
      </c>
      <c r="W272" s="167">
        <f t="shared" ref="W272:X272" si="261">W135</f>
        <v>0</v>
      </c>
      <c r="X272" s="167">
        <f t="shared" si="261"/>
        <v>0</v>
      </c>
      <c r="Y272" s="303"/>
      <c r="Z272" s="303"/>
      <c r="AA272" s="303"/>
      <c r="AB272" s="303"/>
    </row>
    <row r="273" spans="1:28" s="63" customFormat="1" ht="12.75" customHeight="1" thickBot="1" x14ac:dyDescent="0.4">
      <c r="A273" s="537" t="s">
        <v>244</v>
      </c>
      <c r="B273" s="538"/>
      <c r="C273" s="538"/>
      <c r="D273" s="538"/>
      <c r="E273" s="538"/>
      <c r="F273" s="538"/>
      <c r="G273" s="538"/>
      <c r="H273" s="539"/>
      <c r="I273" s="282"/>
      <c r="J273" s="168">
        <f>J259</f>
        <v>0</v>
      </c>
      <c r="K273" s="168">
        <f t="shared" ref="K273:L273" si="262">K259</f>
        <v>0</v>
      </c>
      <c r="L273" s="168">
        <f t="shared" si="262"/>
        <v>0</v>
      </c>
      <c r="M273" s="282">
        <f>N273+P273</f>
        <v>5</v>
      </c>
      <c r="N273" s="168">
        <f>N259</f>
        <v>0</v>
      </c>
      <c r="O273" s="168">
        <f t="shared" ref="O273:P273" si="263">O259</f>
        <v>0</v>
      </c>
      <c r="P273" s="168">
        <f t="shared" si="263"/>
        <v>5</v>
      </c>
      <c r="Q273" s="282"/>
      <c r="R273" s="168">
        <f>R259</f>
        <v>0</v>
      </c>
      <c r="S273" s="168">
        <f t="shared" ref="S273:T273" si="264">S259</f>
        <v>0</v>
      </c>
      <c r="T273" s="168">
        <f t="shared" si="264"/>
        <v>0</v>
      </c>
      <c r="U273" s="282"/>
      <c r="V273" s="168">
        <f>V259</f>
        <v>0</v>
      </c>
      <c r="W273" s="168">
        <f t="shared" ref="W273:X273" si="265">W259</f>
        <v>0</v>
      </c>
      <c r="X273" s="345">
        <f t="shared" si="265"/>
        <v>0</v>
      </c>
      <c r="Y273" s="303"/>
      <c r="Z273" s="303"/>
      <c r="AA273" s="303"/>
      <c r="AB273" s="303"/>
    </row>
    <row r="274" spans="1:28" s="63" customFormat="1" ht="13.5" customHeight="1" thickBot="1" x14ac:dyDescent="0.4">
      <c r="A274" s="532" t="s">
        <v>137</v>
      </c>
      <c r="B274" s="533"/>
      <c r="C274" s="533"/>
      <c r="D274" s="533"/>
      <c r="E274" s="533"/>
      <c r="F274" s="533"/>
      <c r="G274" s="533"/>
      <c r="H274" s="534"/>
      <c r="I274" s="61">
        <f>J274+L274</f>
        <v>11813.699999999999</v>
      </c>
      <c r="J274" s="62">
        <f>SUM(J264:J273)</f>
        <v>2004.99</v>
      </c>
      <c r="K274" s="62">
        <f t="shared" ref="K274:L274" si="266">SUM(K264:K273)</f>
        <v>15.299999999999999</v>
      </c>
      <c r="L274" s="62">
        <f t="shared" si="266"/>
        <v>9808.7099999999991</v>
      </c>
      <c r="M274" s="61">
        <f>N274+P274</f>
        <v>11665.8</v>
      </c>
      <c r="N274" s="62">
        <f>SUM(N264:N273)</f>
        <v>1615.3999999999999</v>
      </c>
      <c r="O274" s="62">
        <f t="shared" ref="O274" si="267">SUM(O264:O273)</f>
        <v>23.900000000000002</v>
      </c>
      <c r="P274" s="62">
        <f t="shared" ref="P274" si="268">SUM(P264:P273)</f>
        <v>10050.4</v>
      </c>
      <c r="Q274" s="61">
        <f t="shared" si="242"/>
        <v>10222.199999999999</v>
      </c>
      <c r="R274" s="62">
        <f>SUM(R264:R273)</f>
        <v>1462.9</v>
      </c>
      <c r="S274" s="62">
        <f t="shared" ref="S274" si="269">SUM(S264:S273)</f>
        <v>6.8</v>
      </c>
      <c r="T274" s="62">
        <f t="shared" ref="T274" si="270">SUM(T264:T273)</f>
        <v>8759.2999999999993</v>
      </c>
      <c r="U274" s="61">
        <f t="shared" si="246"/>
        <v>7585.5</v>
      </c>
      <c r="V274" s="62">
        <f>SUM(V264:V273)</f>
        <v>1510.5</v>
      </c>
      <c r="W274" s="62">
        <f t="shared" ref="W274" si="271">SUM(W264:W273)</f>
        <v>0</v>
      </c>
      <c r="X274" s="346">
        <f t="shared" ref="X274" si="272">SUM(X264:X273)</f>
        <v>6075</v>
      </c>
      <c r="Y274" s="347"/>
      <c r="Z274" s="303"/>
      <c r="AA274" s="303"/>
      <c r="AB274" s="303"/>
    </row>
    <row r="275" spans="1:28" s="67" customFormat="1" ht="13" x14ac:dyDescent="0.3">
      <c r="A275" s="68"/>
      <c r="B275" s="68"/>
      <c r="C275" s="68"/>
      <c r="D275" s="69"/>
      <c r="E275" s="70"/>
      <c r="F275" s="71"/>
      <c r="G275" s="71"/>
      <c r="H275" s="72"/>
      <c r="I275" s="73"/>
      <c r="J275" s="74"/>
      <c r="K275" s="74"/>
      <c r="L275" s="74"/>
      <c r="M275" s="73"/>
      <c r="N275" s="74"/>
      <c r="O275" s="74"/>
      <c r="P275" s="74"/>
      <c r="Q275" s="74"/>
      <c r="R275" s="74"/>
      <c r="S275" s="74"/>
      <c r="T275" s="74"/>
      <c r="U275" s="73"/>
      <c r="V275" s="74"/>
      <c r="W275" s="74"/>
      <c r="X275" s="74"/>
      <c r="Y275" s="295"/>
      <c r="Z275" s="295"/>
      <c r="AA275" s="295"/>
      <c r="AB275" s="295"/>
    </row>
    <row r="276" spans="1:28" s="63" customFormat="1" hidden="1" x14ac:dyDescent="0.35">
      <c r="A276" s="68"/>
      <c r="B276" s="68"/>
      <c r="C276" s="68"/>
      <c r="D276" s="69" t="s">
        <v>138</v>
      </c>
      <c r="E276" s="70"/>
      <c r="F276" s="71"/>
      <c r="G276" s="71"/>
      <c r="H276" s="72"/>
      <c r="I276" s="73">
        <f>I263-I274</f>
        <v>0</v>
      </c>
      <c r="J276" s="74">
        <f>J263-J274</f>
        <v>0</v>
      </c>
      <c r="K276" s="74"/>
      <c r="L276" s="74">
        <f>L263-L274</f>
        <v>0</v>
      </c>
      <c r="M276" s="73">
        <f>M263-M274</f>
        <v>0</v>
      </c>
      <c r="N276" s="74">
        <f>N263-N274</f>
        <v>0</v>
      </c>
      <c r="O276" s="74"/>
      <c r="P276" s="74">
        <f>P263-P274</f>
        <v>0</v>
      </c>
      <c r="Q276" s="74"/>
      <c r="R276" s="74"/>
      <c r="S276" s="74"/>
      <c r="T276" s="74"/>
      <c r="U276" s="73">
        <f>U263-U274</f>
        <v>0</v>
      </c>
      <c r="V276" s="74">
        <f>V263-V274</f>
        <v>0</v>
      </c>
      <c r="W276" s="74"/>
      <c r="X276" s="74">
        <f>X263-X274</f>
        <v>0</v>
      </c>
      <c r="Y276" s="295"/>
      <c r="Z276" s="295"/>
      <c r="AA276" s="295"/>
      <c r="AB276" s="295"/>
    </row>
    <row r="277" spans="1:28" s="63" customFormat="1" hidden="1" x14ac:dyDescent="0.35">
      <c r="A277" s="68"/>
      <c r="B277" s="68"/>
      <c r="C277" s="68"/>
      <c r="D277" s="69" t="s">
        <v>139</v>
      </c>
      <c r="E277" s="70"/>
      <c r="F277" s="71"/>
      <c r="G277" s="71"/>
      <c r="H277" s="72"/>
      <c r="I277" s="73"/>
      <c r="J277" s="74"/>
      <c r="K277" s="74"/>
      <c r="L277" s="74"/>
      <c r="M277" s="73"/>
      <c r="N277" s="74"/>
      <c r="O277" s="74"/>
      <c r="P277" s="74"/>
      <c r="Q277" s="74"/>
      <c r="R277" s="74"/>
      <c r="S277" s="74"/>
      <c r="T277" s="74"/>
      <c r="U277" s="73"/>
      <c r="V277" s="74"/>
      <c r="W277" s="74"/>
      <c r="X277" s="74"/>
      <c r="Y277" s="295"/>
      <c r="Z277" s="295"/>
      <c r="AA277" s="295"/>
      <c r="AB277" s="295"/>
    </row>
    <row r="278" spans="1:28" s="63" customFormat="1" ht="12.75" hidden="1" customHeight="1" x14ac:dyDescent="0.35">
      <c r="A278" s="530" t="s">
        <v>140</v>
      </c>
      <c r="B278" s="530"/>
      <c r="C278" s="530"/>
      <c r="D278" s="530"/>
      <c r="E278" s="530"/>
      <c r="F278" s="530"/>
      <c r="G278" s="530"/>
      <c r="H278" s="530"/>
      <c r="I278" s="75" t="e">
        <f>I12+I15+I18+I21+I24+I27+I30+I33+I36+I39+I42+#REF!+#REF!+I56+#REF!+#REF!+#REF!+I69+#REF!+I72+#REF!+I74+#REF!+#REF!+#REF!+#REF!+#REF!+#REF!+#REF!+I76+#REF!+I119+#REF!+I125+I160+#REF!+#REF!+#REF!+#REF!+I173+I175+I183+I232+I235+I237+I79</f>
        <v>#REF!</v>
      </c>
      <c r="J278" s="75" t="e">
        <f>J12+J15+J18+J21+J24+J27+J30+J33+J36+J39+J42+#REF!+#REF!+J56+#REF!+#REF!+#REF!+J69+#REF!+J72+#REF!+J74+#REF!+#REF!+#REF!+#REF!+#REF!+#REF!+#REF!+J76+#REF!+J119+#REF!+J125+J160+#REF!+#REF!+#REF!+#REF!+J173+J175+J183+J232+J235+J237+J79</f>
        <v>#REF!</v>
      </c>
      <c r="K278" s="75" t="e">
        <f>K12+K15+K18+K21+K24+K27+K30+K33+K36+K39+K42+#REF!+#REF!+K56+#REF!+#REF!+#REF!+K69+#REF!+K72+#REF!+K74+#REF!+#REF!+#REF!+#REF!+#REF!+#REF!+#REF!+K76+#REF!+K119+#REF!+K125+K160+#REF!+#REF!+#REF!+#REF!+K173+K175+K183+K232+K235+K237+K79</f>
        <v>#REF!</v>
      </c>
      <c r="L278" s="75" t="e">
        <f>L12+L15+L18+L21+L24+L27+L30+L33+L36+L39+L42+#REF!+#REF!+L56+#REF!+#REF!+#REF!+L69+#REF!+L72+#REF!+L74+#REF!+#REF!+#REF!+#REF!+#REF!+#REF!+#REF!+L76+#REF!+L119+#REF!+L125+L160+#REF!+#REF!+#REF!+#REF!+L173+L175+L183+L232+L235+L237+L79</f>
        <v>#REF!</v>
      </c>
      <c r="M278" s="75" t="e">
        <f>M12+M15+M18+M21+M24+M27+M30+M33+M36+M39+M42+#REF!+#REF!+M56+#REF!+#REF!+#REF!+M69+#REF!+M72+#REF!+M74+#REF!+#REF!+#REF!+#REF!+#REF!+#REF!+#REF!+M76+#REF!+M119+#REF!+M125+M160+#REF!+#REF!+#REF!+#REF!+M173+M175+M183+M232+M235+M237+M79</f>
        <v>#REF!</v>
      </c>
      <c r="N278" s="75" t="e">
        <f>N12+N15+N18+N21+N24+N27+N30+N33+N36+N39+N42+#REF!+#REF!+N56+#REF!+#REF!+#REF!+N69+#REF!+N72+#REF!+N74+#REF!+#REF!+#REF!+#REF!+#REF!+#REF!+#REF!+N76+#REF!+N119+#REF!+N125+N160+#REF!+#REF!+#REF!+#REF!+N173+N175+N183+N232+N235+N237+N79</f>
        <v>#REF!</v>
      </c>
      <c r="O278" s="75" t="e">
        <f>O12+O15+O18+O21+O24+O27+O30+O33+O36+O39+O42+#REF!+#REF!+O56+#REF!+#REF!+#REF!+O69+#REF!+O72+#REF!+O74+#REF!+#REF!+#REF!+#REF!+#REF!+#REF!+#REF!+O76+#REF!+O119+#REF!+O125+O160+#REF!+#REF!+#REF!+#REF!+O173+O175+O183+O232+O235+O237+O79</f>
        <v>#REF!</v>
      </c>
      <c r="P278" s="75" t="e">
        <f>P12+P15+P18+P21+P24+P27+P30+P33+P36+P39+P42+#REF!+#REF!+P56+#REF!+#REF!+#REF!+P69+#REF!+P72+#REF!+P74+#REF!+#REF!+#REF!+#REF!+#REF!+#REF!+#REF!+P76+#REF!+P119+#REF!+P125+P160+#REF!+#REF!+#REF!+#REF!+P173+P175+P183+P232+P235+P237+P79</f>
        <v>#REF!</v>
      </c>
      <c r="Q278" s="75"/>
      <c r="R278" s="75"/>
      <c r="S278" s="75"/>
      <c r="T278" s="75"/>
      <c r="U278" s="75" t="e">
        <f>U12+U15+U18+U21+U24+U27+U30+U33+U36+U39+U42+#REF!+#REF!+U56+#REF!+#REF!+#REF!+U69+#REF!+U72+#REF!+U74+#REF!+#REF!+#REF!+#REF!+#REF!+#REF!+#REF!+U76+#REF!+U119+#REF!+U125+U160+#REF!+#REF!+#REF!+#REF!+U173+U175+U183+U232+U235+U237+U79</f>
        <v>#REF!</v>
      </c>
      <c r="V278" s="75" t="e">
        <f>V12+V15+V18+V21+V24+V27+V30+V33+V36+V39+V42+#REF!+#REF!+V56+#REF!+#REF!+#REF!+V69+#REF!+V72+#REF!+V74+#REF!+#REF!+#REF!+#REF!+#REF!+#REF!+#REF!+V76+#REF!+V119+#REF!+V125+V160+#REF!+#REF!+#REF!+#REF!+V173+V175+V183+V232+V235+V237+V79</f>
        <v>#REF!</v>
      </c>
      <c r="W278" s="75" t="e">
        <f>W12+W15+W18+W21+W24+W27+W30+W33+W36+W39+W42+#REF!+#REF!+W56+#REF!+#REF!+#REF!+W69+#REF!+W72+#REF!+W74+#REF!+#REF!+#REF!+#REF!+#REF!+#REF!+#REF!+W76+#REF!+W119+#REF!+W125+W160+#REF!+#REF!+#REF!+#REF!+W173+W175+W183+W232+W235+W237+W79</f>
        <v>#REF!</v>
      </c>
      <c r="X278" s="75" t="e">
        <f>X12+X15+X18+X21+X24+X27+X30+X33+X36+X39+X42+#REF!+#REF!+X56+#REF!+#REF!+#REF!+X69+#REF!+X72+#REF!+X74+#REF!+#REF!+#REF!+#REF!+#REF!+#REF!+#REF!+X76+#REF!+X119+#REF!+X125+X160+#REF!+#REF!+#REF!+#REF!+X173+X175+X183+X232+X235+X237+X79</f>
        <v>#REF!</v>
      </c>
      <c r="Y278" s="304"/>
      <c r="Z278" s="304"/>
      <c r="AA278" s="304"/>
      <c r="AB278" s="304"/>
    </row>
    <row r="279" spans="1:28" s="63" customFormat="1" ht="12.75" hidden="1" customHeight="1" x14ac:dyDescent="0.35">
      <c r="A279" s="530" t="s">
        <v>141</v>
      </c>
      <c r="B279" s="530"/>
      <c r="C279" s="530"/>
      <c r="D279" s="530"/>
      <c r="E279" s="530"/>
      <c r="F279" s="530"/>
      <c r="G279" s="530"/>
      <c r="H279" s="530"/>
      <c r="I279" s="75" t="e">
        <f>#REF!+#REF!+#REF!+#REF!+#REF!+I189+#REF!+#REF!+#REF!+#REF!+#REF!+#REF!+#REF!+#REF!+#REF!+#REF!+#REF!+#REF!+I202+I204+I206+I208+I210+I212+I214+I216+I218+I220+I222+I228+I251+#REF!+#REF!+I252+#REF!</f>
        <v>#REF!</v>
      </c>
      <c r="J279" s="75" t="e">
        <f>#REF!+#REF!+#REF!+#REF!+#REF!+J189+#REF!+#REF!+#REF!+#REF!+#REF!+#REF!+#REF!+#REF!+#REF!+#REF!+#REF!+#REF!+J202+J204+J206+J208+J210+J212+J214+J216+J218+J220+J222+J228+J251+#REF!+#REF!+J252+#REF!</f>
        <v>#REF!</v>
      </c>
      <c r="K279" s="75" t="e">
        <f>#REF!+#REF!+#REF!+#REF!+#REF!+K189+#REF!+#REF!+#REF!+#REF!+#REF!+#REF!+#REF!+#REF!+#REF!+#REF!+#REF!+#REF!+K202+K204+K206+K208+K210+K212+K214+K216+K218+K220+K222+K228+K251+#REF!+#REF!+K252+#REF!</f>
        <v>#REF!</v>
      </c>
      <c r="L279" s="75" t="e">
        <f>#REF!+#REF!+#REF!+#REF!+#REF!+L189+#REF!+#REF!+#REF!+#REF!+#REF!+#REF!+#REF!+#REF!+#REF!+#REF!+#REF!+#REF!+L202+L204+L206+L208+L210+L212+L214+L216+L218+L220+L222+L228+L251+#REF!+#REF!+L252+#REF!</f>
        <v>#REF!</v>
      </c>
      <c r="M279" s="75" t="e">
        <f>#REF!+#REF!+#REF!+#REF!+#REF!+M189+#REF!+#REF!+#REF!+#REF!+#REF!+#REF!+#REF!+#REF!+#REF!+#REF!+#REF!+#REF!+M202+M204+M206+M208+M210+M212+M214+M216+M218+M220+M222+M228+M251+#REF!+#REF!+M252+#REF!</f>
        <v>#REF!</v>
      </c>
      <c r="N279" s="75" t="e">
        <f>#REF!+#REF!+#REF!+#REF!+#REF!+N189+#REF!+#REF!+#REF!+#REF!+#REF!+#REF!+#REF!+#REF!+#REF!+#REF!+#REF!+#REF!+N202+N204+N206+N208+N210+N212+N214+N216+N218+N220+N222+N228+N251+#REF!+#REF!+N252+#REF!</f>
        <v>#REF!</v>
      </c>
      <c r="O279" s="75" t="e">
        <f>#REF!+#REF!+#REF!+#REF!+#REF!+O189+#REF!+#REF!+#REF!+#REF!+#REF!+#REF!+#REF!+#REF!+#REF!+#REF!+#REF!+#REF!+O202+O204+O206+O208+O210+O212+O214+O216+O218+O220+O222+O228+O251+#REF!+#REF!+O252+#REF!</f>
        <v>#REF!</v>
      </c>
      <c r="P279" s="75" t="e">
        <f>#REF!+#REF!+#REF!+#REF!+#REF!+P189+#REF!+#REF!+#REF!+#REF!+#REF!+#REF!+#REF!+#REF!+#REF!+#REF!+#REF!+#REF!+P202+P204+P206+P208+P210+P212+P214+P216+P218+P220+P222+P228+P251+#REF!+#REF!+P252+#REF!</f>
        <v>#REF!</v>
      </c>
      <c r="Q279" s="75"/>
      <c r="R279" s="75"/>
      <c r="S279" s="75"/>
      <c r="T279" s="75"/>
      <c r="U279" s="75" t="e">
        <f>#REF!+#REF!+#REF!+#REF!+#REF!+U189+#REF!+#REF!+#REF!+#REF!+#REF!+#REF!+#REF!+#REF!+#REF!+#REF!+#REF!+#REF!+U202+U204+U206+U208+U210+U212+U214+U216+U218+U220+U222+U228+U251+#REF!+#REF!+U252+#REF!</f>
        <v>#REF!</v>
      </c>
      <c r="V279" s="75" t="e">
        <f>#REF!+#REF!+#REF!+#REF!+#REF!+V189+#REF!+#REF!+#REF!+#REF!+#REF!+#REF!+#REF!+#REF!+#REF!+#REF!+#REF!+#REF!+V202+V204+V206+V208+V210+V212+V214+V216+V218+V220+V222+V228+V251+#REF!+#REF!+V252+#REF!</f>
        <v>#REF!</v>
      </c>
      <c r="W279" s="75" t="e">
        <f>#REF!+#REF!+#REF!+#REF!+#REF!+W189+#REF!+#REF!+#REF!+#REF!+#REF!+#REF!+#REF!+#REF!+#REF!+#REF!+#REF!+#REF!+W202+W204+W206+W208+W210+W212+W214+W216+W218+W220+W222+W228+W251+#REF!+#REF!+W252+#REF!</f>
        <v>#REF!</v>
      </c>
      <c r="X279" s="75" t="e">
        <f>#REF!+#REF!+#REF!+#REF!+#REF!+X189+#REF!+#REF!+#REF!+#REF!+#REF!+#REF!+#REF!+#REF!+#REF!+#REF!+#REF!+#REF!+X202+X204+X206+X208+X210+X212+X214+X216+X218+X220+X222+X228+X251+#REF!+#REF!+X252+#REF!</f>
        <v>#REF!</v>
      </c>
      <c r="Y279" s="304"/>
      <c r="Z279" s="304"/>
      <c r="AA279" s="304"/>
      <c r="AB279" s="304"/>
    </row>
    <row r="280" spans="1:28" s="63" customFormat="1" ht="12.75" hidden="1" customHeight="1" x14ac:dyDescent="0.35">
      <c r="A280" s="530" t="s">
        <v>142</v>
      </c>
      <c r="B280" s="530"/>
      <c r="C280" s="530"/>
      <c r="D280" s="530"/>
      <c r="E280" s="530"/>
      <c r="F280" s="530"/>
      <c r="G280" s="530"/>
      <c r="H280" s="530"/>
      <c r="I280" s="75" t="e">
        <f>#REF!</f>
        <v>#REF!</v>
      </c>
      <c r="J280" s="75" t="e">
        <f>#REF!</f>
        <v>#REF!</v>
      </c>
      <c r="K280" s="75" t="e">
        <f>#REF!</f>
        <v>#REF!</v>
      </c>
      <c r="L280" s="75" t="e">
        <f>#REF!</f>
        <v>#REF!</v>
      </c>
      <c r="M280" s="75" t="e">
        <f>#REF!</f>
        <v>#REF!</v>
      </c>
      <c r="N280" s="75" t="e">
        <f>#REF!</f>
        <v>#REF!</v>
      </c>
      <c r="O280" s="75" t="e">
        <f>#REF!</f>
        <v>#REF!</v>
      </c>
      <c r="P280" s="75" t="e">
        <f>#REF!</f>
        <v>#REF!</v>
      </c>
      <c r="Q280" s="75"/>
      <c r="R280" s="75"/>
      <c r="S280" s="75"/>
      <c r="T280" s="75"/>
      <c r="U280" s="75" t="e">
        <f>#REF!</f>
        <v>#REF!</v>
      </c>
      <c r="V280" s="75" t="e">
        <f>#REF!</f>
        <v>#REF!</v>
      </c>
      <c r="W280" s="75" t="e">
        <f>#REF!</f>
        <v>#REF!</v>
      </c>
      <c r="X280" s="75" t="e">
        <f>#REF!</f>
        <v>#REF!</v>
      </c>
      <c r="Y280" s="304"/>
      <c r="Z280" s="304"/>
      <c r="AA280" s="304"/>
      <c r="AB280" s="304"/>
    </row>
    <row r="281" spans="1:28" s="63" customFormat="1" ht="12.75" hidden="1" customHeight="1" x14ac:dyDescent="0.35">
      <c r="A281" s="531" t="s">
        <v>143</v>
      </c>
      <c r="B281" s="531"/>
      <c r="C281" s="531"/>
      <c r="D281" s="531"/>
      <c r="E281" s="531"/>
      <c r="F281" s="531"/>
      <c r="G281" s="531"/>
      <c r="H281" s="531"/>
      <c r="I281" s="6" t="e">
        <f>#REF!</f>
        <v>#REF!</v>
      </c>
      <c r="J281" s="6" t="e">
        <f>#REF!</f>
        <v>#REF!</v>
      </c>
      <c r="K281" s="6" t="e">
        <f>#REF!</f>
        <v>#REF!</v>
      </c>
      <c r="L281" s="6" t="e">
        <f>#REF!</f>
        <v>#REF!</v>
      </c>
      <c r="M281" s="6" t="e">
        <f>#REF!</f>
        <v>#REF!</v>
      </c>
      <c r="N281" s="6" t="e">
        <f>#REF!</f>
        <v>#REF!</v>
      </c>
      <c r="O281" s="6" t="e">
        <f>#REF!</f>
        <v>#REF!</v>
      </c>
      <c r="P281" s="6" t="e">
        <f>#REF!</f>
        <v>#REF!</v>
      </c>
      <c r="Q281" s="6"/>
      <c r="R281" s="6"/>
      <c r="S281" s="6"/>
      <c r="T281" s="6"/>
      <c r="U281" s="6" t="e">
        <f>#REF!</f>
        <v>#REF!</v>
      </c>
      <c r="V281" s="6" t="e">
        <f>#REF!</f>
        <v>#REF!</v>
      </c>
      <c r="W281" s="6" t="e">
        <f>#REF!</f>
        <v>#REF!</v>
      </c>
      <c r="X281" s="6" t="e">
        <f>#REF!</f>
        <v>#REF!</v>
      </c>
      <c r="Y281" s="305"/>
      <c r="Z281" s="305"/>
      <c r="AA281" s="305"/>
      <c r="AB281" s="305"/>
    </row>
    <row r="282" spans="1:28" s="63" customFormat="1" ht="12.75" hidden="1" customHeight="1" x14ac:dyDescent="0.35">
      <c r="A282" s="531" t="s">
        <v>144</v>
      </c>
      <c r="B282" s="531"/>
      <c r="C282" s="531"/>
      <c r="D282" s="531"/>
      <c r="E282" s="531"/>
      <c r="F282" s="531"/>
      <c r="G282" s="531"/>
      <c r="H282" s="531"/>
      <c r="I282" s="6" t="e">
        <f>#REF!</f>
        <v>#REF!</v>
      </c>
      <c r="J282" s="6" t="e">
        <f>#REF!</f>
        <v>#REF!</v>
      </c>
      <c r="K282" s="6" t="e">
        <f>#REF!</f>
        <v>#REF!</v>
      </c>
      <c r="L282" s="6" t="e">
        <f>#REF!</f>
        <v>#REF!</v>
      </c>
      <c r="M282" s="6" t="e">
        <f>#REF!</f>
        <v>#REF!</v>
      </c>
      <c r="N282" s="6" t="e">
        <f>#REF!</f>
        <v>#REF!</v>
      </c>
      <c r="O282" s="6" t="e">
        <f>#REF!</f>
        <v>#REF!</v>
      </c>
      <c r="P282" s="6" t="e">
        <f>#REF!</f>
        <v>#REF!</v>
      </c>
      <c r="Q282" s="6"/>
      <c r="R282" s="6"/>
      <c r="S282" s="6"/>
      <c r="T282" s="6"/>
      <c r="U282" s="6" t="e">
        <f>#REF!</f>
        <v>#REF!</v>
      </c>
      <c r="V282" s="6" t="e">
        <f>#REF!</f>
        <v>#REF!</v>
      </c>
      <c r="W282" s="6" t="e">
        <f>#REF!</f>
        <v>#REF!</v>
      </c>
      <c r="X282" s="6" t="e">
        <f>#REF!</f>
        <v>#REF!</v>
      </c>
      <c r="Y282" s="305"/>
      <c r="Z282" s="305"/>
      <c r="AA282" s="305"/>
      <c r="AB282" s="305"/>
    </row>
    <row r="283" spans="1:28" hidden="1" x14ac:dyDescent="0.35">
      <c r="D283" s="2" t="s">
        <v>145</v>
      </c>
    </row>
    <row r="284" spans="1:28" hidden="1" x14ac:dyDescent="0.35">
      <c r="D284" s="2" t="s">
        <v>146</v>
      </c>
    </row>
    <row r="285" spans="1:28" x14ac:dyDescent="0.35">
      <c r="I285" s="6">
        <f>I274-I263</f>
        <v>0</v>
      </c>
      <c r="J285" s="6">
        <f>J274-J263</f>
        <v>0</v>
      </c>
      <c r="L285" s="6">
        <f>L274-L263</f>
        <v>0</v>
      </c>
      <c r="M285" s="6">
        <f>M274-M263</f>
        <v>0</v>
      </c>
      <c r="N285" s="6">
        <f>N274-N263</f>
        <v>0</v>
      </c>
      <c r="P285" s="6">
        <f>P274-P263</f>
        <v>0</v>
      </c>
      <c r="Q285" s="6"/>
      <c r="R285" s="6"/>
      <c r="S285" s="6"/>
      <c r="T285" s="6"/>
      <c r="U285" s="6">
        <f>U274-U263</f>
        <v>0</v>
      </c>
      <c r="V285" s="6">
        <f>V274-V263</f>
        <v>0</v>
      </c>
      <c r="X285" s="6">
        <f>X274-X263</f>
        <v>0</v>
      </c>
      <c r="Y285" s="305"/>
      <c r="Z285" s="305"/>
      <c r="AA285" s="305"/>
      <c r="AB285" s="305"/>
    </row>
  </sheetData>
  <mergeCells count="629">
    <mergeCell ref="B99:B100"/>
    <mergeCell ref="C99:C100"/>
    <mergeCell ref="F102:H102"/>
    <mergeCell ref="E101:E102"/>
    <mergeCell ref="G42:G43"/>
    <mergeCell ref="F44:H44"/>
    <mergeCell ref="A87:A91"/>
    <mergeCell ref="B87:B91"/>
    <mergeCell ref="C87:C91"/>
    <mergeCell ref="D87:D91"/>
    <mergeCell ref="F87:F90"/>
    <mergeCell ref="G87:G90"/>
    <mergeCell ref="F92:F93"/>
    <mergeCell ref="E92:E94"/>
    <mergeCell ref="G79:G81"/>
    <mergeCell ref="F82:H82"/>
    <mergeCell ref="A79:A82"/>
    <mergeCell ref="B79:B82"/>
    <mergeCell ref="C79:C82"/>
    <mergeCell ref="D79:D82"/>
    <mergeCell ref="E79:E82"/>
    <mergeCell ref="F79:F81"/>
    <mergeCell ref="A83:A84"/>
    <mergeCell ref="B83:B84"/>
    <mergeCell ref="B106:B108"/>
    <mergeCell ref="C106:C108"/>
    <mergeCell ref="F106:F107"/>
    <mergeCell ref="F98:H98"/>
    <mergeCell ref="G115:H115"/>
    <mergeCell ref="F108:H108"/>
    <mergeCell ref="C113:H113"/>
    <mergeCell ref="C114:H114"/>
    <mergeCell ref="G106:G107"/>
    <mergeCell ref="E106:E108"/>
    <mergeCell ref="B101:B102"/>
    <mergeCell ref="F103:F104"/>
    <mergeCell ref="F100:H100"/>
    <mergeCell ref="C101:C102"/>
    <mergeCell ref="D106:D108"/>
    <mergeCell ref="C112:H112"/>
    <mergeCell ref="D99:D100"/>
    <mergeCell ref="D101:D102"/>
    <mergeCell ref="E99:E100"/>
    <mergeCell ref="D103:D105"/>
    <mergeCell ref="C103:C105"/>
    <mergeCell ref="E95:E98"/>
    <mergeCell ref="E103:E105"/>
    <mergeCell ref="G103:G104"/>
    <mergeCell ref="F145:F146"/>
    <mergeCell ref="G145:G146"/>
    <mergeCell ref="C182:X182"/>
    <mergeCell ref="U1:X1"/>
    <mergeCell ref="A56:A58"/>
    <mergeCell ref="B56:B58"/>
    <mergeCell ref="C56:C58"/>
    <mergeCell ref="D56:D58"/>
    <mergeCell ref="E56:E58"/>
    <mergeCell ref="F56:F57"/>
    <mergeCell ref="G56:G57"/>
    <mergeCell ref="Q4:T4"/>
    <mergeCell ref="Q5:Q7"/>
    <mergeCell ref="R5:T5"/>
    <mergeCell ref="R6:S6"/>
    <mergeCell ref="T6:T7"/>
    <mergeCell ref="A53:A55"/>
    <mergeCell ref="B53:B55"/>
    <mergeCell ref="C53:C55"/>
    <mergeCell ref="D53:D55"/>
    <mergeCell ref="E53:E55"/>
    <mergeCell ref="F53:F54"/>
    <mergeCell ref="G53:G54"/>
    <mergeCell ref="F55:H55"/>
    <mergeCell ref="C169:H169"/>
    <mergeCell ref="G164:G166"/>
    <mergeCell ref="C162:C163"/>
    <mergeCell ref="F134:F136"/>
    <mergeCell ref="G134:G136"/>
    <mergeCell ref="F254:F256"/>
    <mergeCell ref="A148:A150"/>
    <mergeCell ref="B148:B150"/>
    <mergeCell ref="C148:C150"/>
    <mergeCell ref="D148:D150"/>
    <mergeCell ref="E148:E150"/>
    <mergeCell ref="F150:H150"/>
    <mergeCell ref="A141:A144"/>
    <mergeCell ref="B141:B144"/>
    <mergeCell ref="C141:C144"/>
    <mergeCell ref="D141:D144"/>
    <mergeCell ref="E141:E144"/>
    <mergeCell ref="E145:E147"/>
    <mergeCell ref="D145:D147"/>
    <mergeCell ref="A145:A147"/>
    <mergeCell ref="B145:B147"/>
    <mergeCell ref="C145:C147"/>
    <mergeCell ref="F148:F149"/>
    <mergeCell ref="G148:G149"/>
    <mergeCell ref="F174:H174"/>
    <mergeCell ref="F176:H176"/>
    <mergeCell ref="C171:H171"/>
    <mergeCell ref="A173:A174"/>
    <mergeCell ref="C179:C180"/>
    <mergeCell ref="C181:H181"/>
    <mergeCell ref="D179:D180"/>
    <mergeCell ref="E179:E180"/>
    <mergeCell ref="F180:H180"/>
    <mergeCell ref="E177:E178"/>
    <mergeCell ref="E173:E174"/>
    <mergeCell ref="C177:C178"/>
    <mergeCell ref="D177:D178"/>
    <mergeCell ref="A151:A153"/>
    <mergeCell ref="B156:B157"/>
    <mergeCell ref="C156:H156"/>
    <mergeCell ref="C157:H157"/>
    <mergeCell ref="A156:A157"/>
    <mergeCell ref="A131:A133"/>
    <mergeCell ref="B131:B133"/>
    <mergeCell ref="A179:A180"/>
    <mergeCell ref="B179:B180"/>
    <mergeCell ref="B177:B178"/>
    <mergeCell ref="A175:A176"/>
    <mergeCell ref="D175:D176"/>
    <mergeCell ref="E175:E176"/>
    <mergeCell ref="C172:X172"/>
    <mergeCell ref="C168:H168"/>
    <mergeCell ref="B173:B174"/>
    <mergeCell ref="C173:C174"/>
    <mergeCell ref="B175:B176"/>
    <mergeCell ref="C175:C176"/>
    <mergeCell ref="B168:B170"/>
    <mergeCell ref="A168:A170"/>
    <mergeCell ref="C170:H170"/>
    <mergeCell ref="A177:A178"/>
    <mergeCell ref="F178:H178"/>
    <mergeCell ref="C164:C167"/>
    <mergeCell ref="E164:E167"/>
    <mergeCell ref="F167:H167"/>
    <mergeCell ref="F163:H163"/>
    <mergeCell ref="B162:B163"/>
    <mergeCell ref="B151:B153"/>
    <mergeCell ref="C151:C153"/>
    <mergeCell ref="D151:D153"/>
    <mergeCell ref="E151:E153"/>
    <mergeCell ref="F153:H153"/>
    <mergeCell ref="F151:F152"/>
    <mergeCell ref="G151:G152"/>
    <mergeCell ref="C159:X159"/>
    <mergeCell ref="C160:C161"/>
    <mergeCell ref="D160:D161"/>
    <mergeCell ref="E160:E161"/>
    <mergeCell ref="B226:X226"/>
    <mergeCell ref="C227:X227"/>
    <mergeCell ref="A228:A229"/>
    <mergeCell ref="B228:B229"/>
    <mergeCell ref="C228:C229"/>
    <mergeCell ref="B235:B236"/>
    <mergeCell ref="C235:C236"/>
    <mergeCell ref="D235:D236"/>
    <mergeCell ref="E235:E236"/>
    <mergeCell ref="F236:H236"/>
    <mergeCell ref="F215:H215"/>
    <mergeCell ref="E218:E219"/>
    <mergeCell ref="F219:H219"/>
    <mergeCell ref="F217:H217"/>
    <mergeCell ref="C231:X231"/>
    <mergeCell ref="A232:A234"/>
    <mergeCell ref="E216:E217"/>
    <mergeCell ref="B216:B217"/>
    <mergeCell ref="C216:C217"/>
    <mergeCell ref="D216:D217"/>
    <mergeCell ref="D228:D229"/>
    <mergeCell ref="E228:E229"/>
    <mergeCell ref="F229:H229"/>
    <mergeCell ref="G232:G233"/>
    <mergeCell ref="A214:A215"/>
    <mergeCell ref="B214:B215"/>
    <mergeCell ref="C214:C215"/>
    <mergeCell ref="D214:D215"/>
    <mergeCell ref="E214:E215"/>
    <mergeCell ref="B222:B223"/>
    <mergeCell ref="C222:C223"/>
    <mergeCell ref="F223:H223"/>
    <mergeCell ref="A218:A219"/>
    <mergeCell ref="F232:F233"/>
    <mergeCell ref="H242:H250"/>
    <mergeCell ref="F242:F250"/>
    <mergeCell ref="A252:A253"/>
    <mergeCell ref="B252:B253"/>
    <mergeCell ref="C252:C253"/>
    <mergeCell ref="D252:D253"/>
    <mergeCell ref="E252:E253"/>
    <mergeCell ref="A242:A251"/>
    <mergeCell ref="A237:A239"/>
    <mergeCell ref="B237:B239"/>
    <mergeCell ref="B242:B251"/>
    <mergeCell ref="C242:C251"/>
    <mergeCell ref="D242:D251"/>
    <mergeCell ref="F251:H251"/>
    <mergeCell ref="F239:H239"/>
    <mergeCell ref="C240:H240"/>
    <mergeCell ref="D237:D239"/>
    <mergeCell ref="E237:E239"/>
    <mergeCell ref="A280:H280"/>
    <mergeCell ref="A281:H281"/>
    <mergeCell ref="A282:H282"/>
    <mergeCell ref="A267:H267"/>
    <mergeCell ref="A269:H269"/>
    <mergeCell ref="A274:H274"/>
    <mergeCell ref="A278:H278"/>
    <mergeCell ref="A279:H279"/>
    <mergeCell ref="A268:H268"/>
    <mergeCell ref="A270:H270"/>
    <mergeCell ref="A273:H273"/>
    <mergeCell ref="A271:H271"/>
    <mergeCell ref="A272:H272"/>
    <mergeCell ref="A266:H266"/>
    <mergeCell ref="A254:A257"/>
    <mergeCell ref="B254:B257"/>
    <mergeCell ref="C254:C257"/>
    <mergeCell ref="D254:D257"/>
    <mergeCell ref="F257:H257"/>
    <mergeCell ref="C261:H261"/>
    <mergeCell ref="B262:H262"/>
    <mergeCell ref="A263:H263"/>
    <mergeCell ref="A264:H264"/>
    <mergeCell ref="A265:H265"/>
    <mergeCell ref="A258:A260"/>
    <mergeCell ref="B258:B260"/>
    <mergeCell ref="C258:C260"/>
    <mergeCell ref="D258:D260"/>
    <mergeCell ref="F260:H260"/>
    <mergeCell ref="E258:E259"/>
    <mergeCell ref="F258:F259"/>
    <mergeCell ref="G258:G259"/>
    <mergeCell ref="A216:A217"/>
    <mergeCell ref="F237:F238"/>
    <mergeCell ref="G237:G238"/>
    <mergeCell ref="E222:E223"/>
    <mergeCell ref="B232:B234"/>
    <mergeCell ref="C232:C234"/>
    <mergeCell ref="B218:B219"/>
    <mergeCell ref="C218:C219"/>
    <mergeCell ref="A235:A236"/>
    <mergeCell ref="C230:H230"/>
    <mergeCell ref="A220:A221"/>
    <mergeCell ref="B220:B221"/>
    <mergeCell ref="C237:C239"/>
    <mergeCell ref="C220:C221"/>
    <mergeCell ref="D220:D221"/>
    <mergeCell ref="E220:E221"/>
    <mergeCell ref="F221:H221"/>
    <mergeCell ref="D222:D223"/>
    <mergeCell ref="A222:A223"/>
    <mergeCell ref="D232:D234"/>
    <mergeCell ref="E232:E234"/>
    <mergeCell ref="F234:H234"/>
    <mergeCell ref="C224:H224"/>
    <mergeCell ref="B225:H225"/>
    <mergeCell ref="A208:A209"/>
    <mergeCell ref="B208:B209"/>
    <mergeCell ref="C208:C209"/>
    <mergeCell ref="D208:D209"/>
    <mergeCell ref="E208:E209"/>
    <mergeCell ref="F209:H209"/>
    <mergeCell ref="F213:H213"/>
    <mergeCell ref="A206:A207"/>
    <mergeCell ref="B206:B207"/>
    <mergeCell ref="C206:C207"/>
    <mergeCell ref="D206:D207"/>
    <mergeCell ref="E206:E207"/>
    <mergeCell ref="F207:H207"/>
    <mergeCell ref="A210:A211"/>
    <mergeCell ref="B210:B211"/>
    <mergeCell ref="C210:C211"/>
    <mergeCell ref="D210:D211"/>
    <mergeCell ref="E210:E211"/>
    <mergeCell ref="A212:A213"/>
    <mergeCell ref="B212:B213"/>
    <mergeCell ref="C212:C213"/>
    <mergeCell ref="D212:D213"/>
    <mergeCell ref="E212:E213"/>
    <mergeCell ref="F211:H211"/>
    <mergeCell ref="A204:A205"/>
    <mergeCell ref="B204:B205"/>
    <mergeCell ref="C204:C205"/>
    <mergeCell ref="D204:D205"/>
    <mergeCell ref="E204:E205"/>
    <mergeCell ref="F205:H205"/>
    <mergeCell ref="C200:H200"/>
    <mergeCell ref="C201:X201"/>
    <mergeCell ref="A202:A203"/>
    <mergeCell ref="B202:B203"/>
    <mergeCell ref="C202:C203"/>
    <mergeCell ref="D202:D203"/>
    <mergeCell ref="E202:E203"/>
    <mergeCell ref="F203:H203"/>
    <mergeCell ref="A193:A196"/>
    <mergeCell ref="B193:B196"/>
    <mergeCell ref="C193:C196"/>
    <mergeCell ref="D193:D196"/>
    <mergeCell ref="E193:E196"/>
    <mergeCell ref="F193:F195"/>
    <mergeCell ref="A191:A192"/>
    <mergeCell ref="B191:B192"/>
    <mergeCell ref="C191:C192"/>
    <mergeCell ref="D191:D192"/>
    <mergeCell ref="F190:H190"/>
    <mergeCell ref="D173:D174"/>
    <mergeCell ref="A106:A108"/>
    <mergeCell ref="A103:A105"/>
    <mergeCell ref="B112:B116"/>
    <mergeCell ref="F144:H144"/>
    <mergeCell ref="F137:H137"/>
    <mergeCell ref="A134:A137"/>
    <mergeCell ref="A138:A140"/>
    <mergeCell ref="B138:B140"/>
    <mergeCell ref="C138:C140"/>
    <mergeCell ref="D138:D140"/>
    <mergeCell ref="E138:E140"/>
    <mergeCell ref="F138:F139"/>
    <mergeCell ref="B134:B137"/>
    <mergeCell ref="C134:C137"/>
    <mergeCell ref="A112:A116"/>
    <mergeCell ref="E134:E137"/>
    <mergeCell ref="A125:A126"/>
    <mergeCell ref="A122:A124"/>
    <mergeCell ref="F164:F166"/>
    <mergeCell ref="D164:D167"/>
    <mergeCell ref="A164:A167"/>
    <mergeCell ref="B164:B167"/>
    <mergeCell ref="C131:C133"/>
    <mergeCell ref="D131:D133"/>
    <mergeCell ref="A119:A121"/>
    <mergeCell ref="B119:B121"/>
    <mergeCell ref="C127:C130"/>
    <mergeCell ref="A127:A130"/>
    <mergeCell ref="B127:B130"/>
    <mergeCell ref="C117:H117"/>
    <mergeCell ref="C116:H116"/>
    <mergeCell ref="C118:X118"/>
    <mergeCell ref="F122:F123"/>
    <mergeCell ref="G122:G123"/>
    <mergeCell ref="B125:B126"/>
    <mergeCell ref="C122:C124"/>
    <mergeCell ref="B122:B124"/>
    <mergeCell ref="F131:F132"/>
    <mergeCell ref="G131:G132"/>
    <mergeCell ref="F133:H133"/>
    <mergeCell ref="E131:E133"/>
    <mergeCell ref="F130:H130"/>
    <mergeCell ref="C119:C121"/>
    <mergeCell ref="D119:D121"/>
    <mergeCell ref="F127:F129"/>
    <mergeCell ref="G127:G129"/>
    <mergeCell ref="B103:B105"/>
    <mergeCell ref="F105:H105"/>
    <mergeCell ref="A85:A86"/>
    <mergeCell ref="E85:E86"/>
    <mergeCell ref="A92:A94"/>
    <mergeCell ref="B92:B94"/>
    <mergeCell ref="B85:B86"/>
    <mergeCell ref="C85:C86"/>
    <mergeCell ref="D85:D86"/>
    <mergeCell ref="F86:H86"/>
    <mergeCell ref="E87:E91"/>
    <mergeCell ref="C92:C94"/>
    <mergeCell ref="D92:D94"/>
    <mergeCell ref="F91:H91"/>
    <mergeCell ref="F94:H94"/>
    <mergeCell ref="G92:G93"/>
    <mergeCell ref="A95:A98"/>
    <mergeCell ref="B95:B98"/>
    <mergeCell ref="C95:C98"/>
    <mergeCell ref="D95:D98"/>
    <mergeCell ref="F95:F97"/>
    <mergeCell ref="G95:G97"/>
    <mergeCell ref="A99:A100"/>
    <mergeCell ref="A101:A102"/>
    <mergeCell ref="C83:C84"/>
    <mergeCell ref="D83:D84"/>
    <mergeCell ref="E83:E84"/>
    <mergeCell ref="F84:H84"/>
    <mergeCell ref="E74:E75"/>
    <mergeCell ref="A76:A78"/>
    <mergeCell ref="B76:B78"/>
    <mergeCell ref="C76:C78"/>
    <mergeCell ref="D76:D78"/>
    <mergeCell ref="E76:E78"/>
    <mergeCell ref="F78:H78"/>
    <mergeCell ref="G76:G77"/>
    <mergeCell ref="F76:F77"/>
    <mergeCell ref="A64:A68"/>
    <mergeCell ref="B64:B68"/>
    <mergeCell ref="C64:C68"/>
    <mergeCell ref="D64:D68"/>
    <mergeCell ref="E64:E68"/>
    <mergeCell ref="F68:H68"/>
    <mergeCell ref="F64:F67"/>
    <mergeCell ref="G64:G67"/>
    <mergeCell ref="C62:H62"/>
    <mergeCell ref="C63:X63"/>
    <mergeCell ref="A59:A60"/>
    <mergeCell ref="B59:B60"/>
    <mergeCell ref="C59:H59"/>
    <mergeCell ref="C60:H60"/>
    <mergeCell ref="G61:H61"/>
    <mergeCell ref="B45:B46"/>
    <mergeCell ref="C45:C46"/>
    <mergeCell ref="D45:D46"/>
    <mergeCell ref="E45:E46"/>
    <mergeCell ref="F46:H46"/>
    <mergeCell ref="C49:H49"/>
    <mergeCell ref="F58:H58"/>
    <mergeCell ref="A36:A38"/>
    <mergeCell ref="B36:B38"/>
    <mergeCell ref="C36:C38"/>
    <mergeCell ref="D36:D38"/>
    <mergeCell ref="E36:E38"/>
    <mergeCell ref="F36:F37"/>
    <mergeCell ref="G36:G37"/>
    <mergeCell ref="F38:H38"/>
    <mergeCell ref="A47:A48"/>
    <mergeCell ref="B47:B48"/>
    <mergeCell ref="C47:C48"/>
    <mergeCell ref="D47:D48"/>
    <mergeCell ref="A39:A41"/>
    <mergeCell ref="B39:B41"/>
    <mergeCell ref="C39:C41"/>
    <mergeCell ref="D39:D41"/>
    <mergeCell ref="E39:E41"/>
    <mergeCell ref="A42:A44"/>
    <mergeCell ref="B42:B44"/>
    <mergeCell ref="C42:C44"/>
    <mergeCell ref="D42:D44"/>
    <mergeCell ref="E42:E44"/>
    <mergeCell ref="F42:F43"/>
    <mergeCell ref="A45:A46"/>
    <mergeCell ref="A33:A35"/>
    <mergeCell ref="B33:B35"/>
    <mergeCell ref="C33:C35"/>
    <mergeCell ref="D33:D35"/>
    <mergeCell ref="E33:E35"/>
    <mergeCell ref="F33:F34"/>
    <mergeCell ref="G33:G34"/>
    <mergeCell ref="F35:H35"/>
    <mergeCell ref="A30:A32"/>
    <mergeCell ref="B30:B32"/>
    <mergeCell ref="C30:C32"/>
    <mergeCell ref="D30:D32"/>
    <mergeCell ref="E30:E32"/>
    <mergeCell ref="F30:F31"/>
    <mergeCell ref="G30:G31"/>
    <mergeCell ref="F32:H32"/>
    <mergeCell ref="A27:A29"/>
    <mergeCell ref="B27:B29"/>
    <mergeCell ref="C27:C29"/>
    <mergeCell ref="D27:D29"/>
    <mergeCell ref="E27:E29"/>
    <mergeCell ref="F27:F28"/>
    <mergeCell ref="G27:G28"/>
    <mergeCell ref="F29:H29"/>
    <mergeCell ref="A24:A26"/>
    <mergeCell ref="B24:B26"/>
    <mergeCell ref="C24:C26"/>
    <mergeCell ref="D24:D26"/>
    <mergeCell ref="E24:E26"/>
    <mergeCell ref="F24:F25"/>
    <mergeCell ref="G24:G25"/>
    <mergeCell ref="F26:H26"/>
    <mergeCell ref="A2:X2"/>
    <mergeCell ref="A3:H3"/>
    <mergeCell ref="J3:L3"/>
    <mergeCell ref="V3:X3"/>
    <mergeCell ref="V6:W6"/>
    <mergeCell ref="X6:X7"/>
    <mergeCell ref="A8:X8"/>
    <mergeCell ref="I5:I7"/>
    <mergeCell ref="J5:L5"/>
    <mergeCell ref="U5:U7"/>
    <mergeCell ref="V5:X5"/>
    <mergeCell ref="J6:K6"/>
    <mergeCell ref="L6:L7"/>
    <mergeCell ref="G4:G7"/>
    <mergeCell ref="C4:C7"/>
    <mergeCell ref="N3:P3"/>
    <mergeCell ref="U4:X4"/>
    <mergeCell ref="A4:A7"/>
    <mergeCell ref="M5:M7"/>
    <mergeCell ref="N5:P5"/>
    <mergeCell ref="N6:O6"/>
    <mergeCell ref="P6:P7"/>
    <mergeCell ref="E4:E7"/>
    <mergeCell ref="F4:F7"/>
    <mergeCell ref="D12:D14"/>
    <mergeCell ref="E12:E14"/>
    <mergeCell ref="F12:F13"/>
    <mergeCell ref="G12:G13"/>
    <mergeCell ref="F14:H14"/>
    <mergeCell ref="A15:A17"/>
    <mergeCell ref="E15:E17"/>
    <mergeCell ref="F15:F16"/>
    <mergeCell ref="G15:G16"/>
    <mergeCell ref="C15:C17"/>
    <mergeCell ref="D15:D17"/>
    <mergeCell ref="B15:B17"/>
    <mergeCell ref="F17:H17"/>
    <mergeCell ref="A12:A14"/>
    <mergeCell ref="B12:B14"/>
    <mergeCell ref="C12:C14"/>
    <mergeCell ref="A18:A20"/>
    <mergeCell ref="G18:G19"/>
    <mergeCell ref="B18:B20"/>
    <mergeCell ref="C18:C20"/>
    <mergeCell ref="D18:D20"/>
    <mergeCell ref="E18:E20"/>
    <mergeCell ref="F18:F19"/>
    <mergeCell ref="A21:A23"/>
    <mergeCell ref="B21:B23"/>
    <mergeCell ref="C21:C23"/>
    <mergeCell ref="D21:D23"/>
    <mergeCell ref="F23:H23"/>
    <mergeCell ref="D134:D137"/>
    <mergeCell ref="F253:H253"/>
    <mergeCell ref="E191:E192"/>
    <mergeCell ref="F192:H192"/>
    <mergeCell ref="C241:X241"/>
    <mergeCell ref="G138:G139"/>
    <mergeCell ref="F140:H140"/>
    <mergeCell ref="G193:G195"/>
    <mergeCell ref="F196:H196"/>
    <mergeCell ref="D218:D219"/>
    <mergeCell ref="F147:H147"/>
    <mergeCell ref="C185:H185"/>
    <mergeCell ref="B186:H186"/>
    <mergeCell ref="B187:X187"/>
    <mergeCell ref="C188:X188"/>
    <mergeCell ref="B183:B184"/>
    <mergeCell ref="C183:C184"/>
    <mergeCell ref="D183:D184"/>
    <mergeCell ref="E183:E184"/>
    <mergeCell ref="F184:H184"/>
    <mergeCell ref="B189:B190"/>
    <mergeCell ref="C189:C190"/>
    <mergeCell ref="D189:D190"/>
    <mergeCell ref="E189:E190"/>
    <mergeCell ref="E122:E124"/>
    <mergeCell ref="F124:H124"/>
    <mergeCell ref="E125:E126"/>
    <mergeCell ref="C125:C126"/>
    <mergeCell ref="D125:D126"/>
    <mergeCell ref="D122:D124"/>
    <mergeCell ref="E127:E130"/>
    <mergeCell ref="D127:D130"/>
    <mergeCell ref="E119:E121"/>
    <mergeCell ref="F126:H126"/>
    <mergeCell ref="F121:H121"/>
    <mergeCell ref="F119:F120"/>
    <mergeCell ref="G119:G120"/>
    <mergeCell ref="F39:F40"/>
    <mergeCell ref="G39:G40"/>
    <mergeCell ref="F41:H41"/>
    <mergeCell ref="C51:H51"/>
    <mergeCell ref="C52:X52"/>
    <mergeCell ref="G50:H50"/>
    <mergeCell ref="F161:H161"/>
    <mergeCell ref="I4:L4"/>
    <mergeCell ref="H4:H7"/>
    <mergeCell ref="A9:X9"/>
    <mergeCell ref="B10:X10"/>
    <mergeCell ref="C11:X11"/>
    <mergeCell ref="E47:E48"/>
    <mergeCell ref="F48:H48"/>
    <mergeCell ref="F20:H20"/>
    <mergeCell ref="E21:E23"/>
    <mergeCell ref="F21:F22"/>
    <mergeCell ref="G21:G22"/>
    <mergeCell ref="F69:F70"/>
    <mergeCell ref="G69:G70"/>
    <mergeCell ref="A109:A111"/>
    <mergeCell ref="B4:B7"/>
    <mergeCell ref="D4:D7"/>
    <mergeCell ref="M4:P4"/>
    <mergeCell ref="A197:A199"/>
    <mergeCell ref="B197:B199"/>
    <mergeCell ref="C197:C199"/>
    <mergeCell ref="D197:D199"/>
    <mergeCell ref="E197:E199"/>
    <mergeCell ref="F197:F198"/>
    <mergeCell ref="G197:G198"/>
    <mergeCell ref="F199:H199"/>
    <mergeCell ref="G141:G143"/>
    <mergeCell ref="F141:F143"/>
    <mergeCell ref="A154:A155"/>
    <mergeCell ref="B154:B155"/>
    <mergeCell ref="C154:C155"/>
    <mergeCell ref="D154:D155"/>
    <mergeCell ref="E154:E155"/>
    <mergeCell ref="F155:H155"/>
    <mergeCell ref="D162:D163"/>
    <mergeCell ref="E162:E163"/>
    <mergeCell ref="C158:H158"/>
    <mergeCell ref="A160:A161"/>
    <mergeCell ref="A162:A163"/>
    <mergeCell ref="B160:B161"/>
    <mergeCell ref="A183:A184"/>
    <mergeCell ref="A189:A190"/>
    <mergeCell ref="B109:B111"/>
    <mergeCell ref="C109:C111"/>
    <mergeCell ref="D109:D111"/>
    <mergeCell ref="E109:E111"/>
    <mergeCell ref="F109:F110"/>
    <mergeCell ref="G109:G110"/>
    <mergeCell ref="F111:H111"/>
    <mergeCell ref="A69:A71"/>
    <mergeCell ref="B69:B71"/>
    <mergeCell ref="C69:C71"/>
    <mergeCell ref="D69:D71"/>
    <mergeCell ref="E69:E71"/>
    <mergeCell ref="F71:H71"/>
    <mergeCell ref="A74:A75"/>
    <mergeCell ref="B74:B75"/>
    <mergeCell ref="C74:C75"/>
    <mergeCell ref="D74:D75"/>
    <mergeCell ref="F75:H75"/>
    <mergeCell ref="A72:A73"/>
    <mergeCell ref="B72:B73"/>
    <mergeCell ref="C72:C73"/>
    <mergeCell ref="D72:D73"/>
    <mergeCell ref="E72:E73"/>
    <mergeCell ref="F73:H73"/>
  </mergeCells>
  <pageMargins left="0.23622047244094491" right="0.23622047244094491" top="0.74803149606299213" bottom="0.74803149606299213" header="0.31496062992125984" footer="0.31496062992125984"/>
  <pageSetup paperSize="9" scale="85" orientation="landscape" r:id="rId1"/>
  <headerFooter>
    <oddHeader>&amp;C&amp;P&amp;R&amp;10 6 PROGRAMA</oddHeader>
  </headerFooter>
  <rowBreaks count="8" manualBreakCount="8">
    <brk id="29" max="23" man="1"/>
    <brk id="51" max="23" man="1"/>
    <brk id="73" max="23" man="1"/>
    <brk id="117" max="23" man="1"/>
    <brk id="133" max="23" man="1"/>
    <brk id="157" max="23" man="1"/>
    <brk id="174" max="23" man="1"/>
    <brk id="221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Algirdas Ronkus</dc:creator>
  <cp:lastModifiedBy>Vartotojas</cp:lastModifiedBy>
  <cp:lastPrinted>2020-07-02T13:05:55Z</cp:lastPrinted>
  <dcterms:created xsi:type="dcterms:W3CDTF">2017-01-10T14:31:09Z</dcterms:created>
  <dcterms:modified xsi:type="dcterms:W3CDTF">2020-12-07T10:05:11Z</dcterms:modified>
</cp:coreProperties>
</file>